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codeName="ThisWorkbook"/>
  <mc:AlternateContent xmlns:mc="http://schemas.openxmlformats.org/markup-compatibility/2006">
    <mc:Choice Requires="x15">
      <x15ac:absPath xmlns:x15ac="http://schemas.microsoft.com/office/spreadsheetml/2010/11/ac" url="Y:\5. Du toan\@Mai\7. PC Dan Phuong\1. Vin DP gói 1\260602 TDT-TKBVTC Vin DP goi 1\"/>
    </mc:Choice>
  </mc:AlternateContent>
  <xr:revisionPtr revIDLastSave="0" documentId="13_ncr:1_{5F4BDE65-278E-4687-A385-9847629CEC89}" xr6:coauthVersionLast="47" xr6:coauthVersionMax="47" xr10:uidLastSave="{00000000-0000-0000-0000-000000000000}"/>
  <bookViews>
    <workbookView xWindow="-120" yWindow="-120" windowWidth="29040" windowHeight="15525" tabRatio="917" firstSheet="3" activeTab="3" xr2:uid="{00000000-000D-0000-FFFF-FFFF00000000}"/>
  </bookViews>
  <sheets>
    <sheet name="ToTrinh" sheetId="49" state="hidden" r:id="rId1"/>
    <sheet name="ThongBao" sheetId="47" state="hidden" r:id="rId2"/>
    <sheet name="1.BL48" sheetId="40" state="hidden" r:id="rId3"/>
    <sheet name="Tong Hop" sheetId="70" r:id="rId4"/>
    <sheet name="1.Cot 220kV 2 mach-do-H&lt;50m" sheetId="72" state="hidden" r:id="rId5"/>
    <sheet name="2.Cot 220kV 2 mach-do-H&gt;=50m" sheetId="71" state="hidden" r:id="rId6"/>
    <sheet name="3.Cot 220kV 2 mach-neo-H&lt;40m" sheetId="73" state="hidden" r:id="rId7"/>
    <sheet name="4.Cot 220kV 2 mach-neo-H&gt;40m" sheetId="74" state="hidden" r:id="rId8"/>
    <sheet name="5.Cot 220kV 1 mach-do" sheetId="75" state="hidden" r:id="rId9"/>
    <sheet name="6.Cot 220kV 1 mach-neo" sheetId="76" state="hidden" r:id="rId10"/>
    <sheet name="7.Cot 110kV 2 mach-do" sheetId="55" state="hidden" r:id="rId11"/>
    <sheet name="8.Cot 110kV 2 mach-neo" sheetId="58" state="hidden" r:id="rId12"/>
    <sheet name="9.Cot 110kV 1 mach-do" sheetId="59" state="hidden" r:id="rId13"/>
    <sheet name="10.Cot 110kV 1 mach-neo" sheetId="60" state="hidden" r:id="rId14"/>
    <sheet name="11.Bulon neo mong d&lt;48" sheetId="61" state="hidden" r:id="rId15"/>
    <sheet name="12.Bulon neo mong d&gt;=48" sheetId="62" state="hidden" r:id="rId16"/>
    <sheet name="13.Tru do-Thep U,I" sheetId="63" state="hidden" r:id="rId17"/>
    <sheet name="14.Tru do-Thep L" sheetId="64" state="hidden" r:id="rId18"/>
    <sheet name="15.Tru do-Thep tam" sheetId="65" state="hidden" r:id="rId19"/>
    <sheet name="16.Xa TBA" sheetId="66" r:id="rId20"/>
    <sheet name="17.Xa DDK" sheetId="51" r:id="rId21"/>
    <sheet name="18.Tiep dia" sheetId="67" r:id="rId22"/>
    <sheet name="5.Cot thep&lt;50" sheetId="36" state="hidden" r:id="rId23"/>
    <sheet name="19.Lap-thao cot mau" sheetId="68" state="hidden" r:id="rId24"/>
    <sheet name="Don gia" sheetId="56" r:id="rId25"/>
    <sheet name="Phụ trợ-Giá kẽm" sheetId="45" r:id="rId26"/>
    <sheet name="Phụ trợ-sắt-Điện" sheetId="46" r:id="rId27"/>
    <sheet name="Sheet1" sheetId="77" r:id="rId28"/>
    <sheet name="XXXXXXXX" sheetId="5" state="veryHidden" r:id="rId29"/>
    <sheet name="XXXXXXX0" sheetId="34" state="veryHidden" r:id="rId30"/>
    <sheet name="00000000" sheetId="35" state="veryHidden" r:id="rId31"/>
    <sheet name="10000000" sheetId="43" state="veryHidden" r:id="rId32"/>
  </sheets>
  <externalReferences>
    <externalReference r:id="rId33"/>
  </externalReferences>
  <definedNames>
    <definedName name="_Order1">255</definedName>
    <definedName name="_Order2">255</definedName>
    <definedName name="CLVC3">0.1</definedName>
    <definedName name="h" localSheetId="4">{"'Sheet1'!$L$16"}</definedName>
    <definedName name="h" localSheetId="13">{"'Sheet1'!$L$16"}</definedName>
    <definedName name="h" localSheetId="14">{"'Sheet1'!$L$16"}</definedName>
    <definedName name="h" localSheetId="15">{"'Sheet1'!$L$16"}</definedName>
    <definedName name="h" localSheetId="16">{"'Sheet1'!$L$16"}</definedName>
    <definedName name="h" localSheetId="17">{"'Sheet1'!$L$16"}</definedName>
    <definedName name="h" localSheetId="18">{"'Sheet1'!$L$16"}</definedName>
    <definedName name="h" localSheetId="19">{"'Sheet1'!$L$16"}</definedName>
    <definedName name="h" localSheetId="21">{"'Sheet1'!$L$16"}</definedName>
    <definedName name="h" localSheetId="23">{"'Sheet1'!$L$16"}</definedName>
    <definedName name="h" localSheetId="5">{"'Sheet1'!$L$16"}</definedName>
    <definedName name="h" localSheetId="6">{"'Sheet1'!$L$16"}</definedName>
    <definedName name="h" localSheetId="7">{"'Sheet1'!$L$16"}</definedName>
    <definedName name="h" localSheetId="8">{"'Sheet1'!$L$16"}</definedName>
    <definedName name="h" localSheetId="9">{"'Sheet1'!$L$16"}</definedName>
    <definedName name="h" localSheetId="11">{"'Sheet1'!$L$16"}</definedName>
    <definedName name="h" localSheetId="12">{"'Sheet1'!$L$16"}</definedName>
    <definedName name="h" localSheetId="0">{"'Sheet1'!$L$16"}</definedName>
    <definedName name="Heä_soá_laép_xaø_H">1.7</definedName>
    <definedName name="HSCT3">0.1</definedName>
    <definedName name="HSDN">2.5</definedName>
    <definedName name="HTML_CodePage">950</definedName>
    <definedName name="HTML_Control" localSheetId="4">{"'Sheet1'!$L$16"}</definedName>
    <definedName name="HTML_Control" localSheetId="13">{"'Sheet1'!$L$16"}</definedName>
    <definedName name="HTML_Control" localSheetId="14">{"'Sheet1'!$L$16"}</definedName>
    <definedName name="HTML_Control" localSheetId="15">{"'Sheet1'!$L$16"}</definedName>
    <definedName name="HTML_Control" localSheetId="16">{"'Sheet1'!$L$16"}</definedName>
    <definedName name="HTML_Control" localSheetId="17">{"'Sheet1'!$L$16"}</definedName>
    <definedName name="HTML_Control" localSheetId="18">{"'Sheet1'!$L$16"}</definedName>
    <definedName name="HTML_Control" localSheetId="19">{"'Sheet1'!$L$16"}</definedName>
    <definedName name="HTML_Control" localSheetId="21">{"'Sheet1'!$L$16"}</definedName>
    <definedName name="HTML_Control" localSheetId="23">{"'Sheet1'!$L$16"}</definedName>
    <definedName name="HTML_Control" localSheetId="5">{"'Sheet1'!$L$16"}</definedName>
    <definedName name="HTML_Control" localSheetId="6">{"'Sheet1'!$L$16"}</definedName>
    <definedName name="HTML_Control" localSheetId="7">{"'Sheet1'!$L$16"}</definedName>
    <definedName name="HTML_Control" localSheetId="8">{"'Sheet1'!$L$16"}</definedName>
    <definedName name="HTML_Control" localSheetId="9">{"'Sheet1'!$L$16"}</definedName>
    <definedName name="HTML_Control" localSheetId="11">{"'Sheet1'!$L$16"}</definedName>
    <definedName name="HTML_Control" localSheetId="12">{"'Sheet1'!$L$16"}</definedName>
    <definedName name="HTML_Control" localSheetId="0">{"'Sheet1'!$L$16"}</definedName>
    <definedName name="HTML_Control" localSheetId="29">{"'Sheet1'!$L$16"}</definedName>
    <definedName name="HTML_Description">""</definedName>
    <definedName name="HTML_Email">""</definedName>
    <definedName name="HTML_Header">"Sheet1"</definedName>
    <definedName name="HTML_LastUpdate">"2000/9/14"</definedName>
    <definedName name="HTML_LineAfter">FALSE</definedName>
    <definedName name="HTML_LineBefore">FALSE</definedName>
    <definedName name="HTML_Name">"J.C.WONG"</definedName>
    <definedName name="HTML_OBDlg2">TRUE</definedName>
    <definedName name="HTML_OBDlg4">TRUE</definedName>
    <definedName name="HTML_OS">0</definedName>
    <definedName name="HTML_PathFile">"C:\2689\Q\國內\00q3961台化龍德PTA3建造\MyHTML.htm"</definedName>
    <definedName name="HTML_Title">"00Q3961-SUM"</definedName>
    <definedName name="huy" localSheetId="4">{"'Sheet1'!$L$16"}</definedName>
    <definedName name="huy" localSheetId="13">{"'Sheet1'!$L$16"}</definedName>
    <definedName name="huy" localSheetId="14">{"'Sheet1'!$L$16"}</definedName>
    <definedName name="huy" localSheetId="15">{"'Sheet1'!$L$16"}</definedName>
    <definedName name="huy" localSheetId="16">{"'Sheet1'!$L$16"}</definedName>
    <definedName name="huy" localSheetId="17">{"'Sheet1'!$L$16"}</definedName>
    <definedName name="huy" localSheetId="18">{"'Sheet1'!$L$16"}</definedName>
    <definedName name="huy" localSheetId="19">{"'Sheet1'!$L$16"}</definedName>
    <definedName name="huy" localSheetId="21">{"'Sheet1'!$L$16"}</definedName>
    <definedName name="huy" localSheetId="23">{"'Sheet1'!$L$16"}</definedName>
    <definedName name="huy" localSheetId="5">{"'Sheet1'!$L$16"}</definedName>
    <definedName name="huy" localSheetId="6">{"'Sheet1'!$L$16"}</definedName>
    <definedName name="huy" localSheetId="7">{"'Sheet1'!$L$16"}</definedName>
    <definedName name="huy" localSheetId="8">{"'Sheet1'!$L$16"}</definedName>
    <definedName name="huy" localSheetId="9">{"'Sheet1'!$L$16"}</definedName>
    <definedName name="huy" localSheetId="11">{"'Sheet1'!$L$16"}</definedName>
    <definedName name="huy" localSheetId="12">{"'Sheet1'!$L$16"}</definedName>
    <definedName name="huy" localSheetId="0">{"'Sheet1'!$L$16"}</definedName>
    <definedName name="huy" localSheetId="29">{"'Sheet1'!$L$16"}</definedName>
    <definedName name="_xlnm.Print_Area" localSheetId="2">'1.BL48'!$A$1:$E$25</definedName>
    <definedName name="_xlnm.Print_Area" localSheetId="4">'1.Cot 220kV 2 mach-do-H&lt;50m'!$A$1:$F$81</definedName>
    <definedName name="_xlnm.Print_Area" localSheetId="13">'10.Cot 110kV 1 mach-neo'!$A$1:$F$81</definedName>
    <definedName name="_xlnm.Print_Area" localSheetId="14">'11.Bulon neo mong d&lt;48'!$A$1:$F$72</definedName>
    <definedName name="_xlnm.Print_Area" localSheetId="15">'12.Bulon neo mong d&gt;=48'!$A$1:$F$71</definedName>
    <definedName name="_xlnm.Print_Area" localSheetId="16">'13.Tru do-Thep U,I'!$A$1:$F$82</definedName>
    <definedName name="_xlnm.Print_Area" localSheetId="17">'14.Tru do-Thep L'!$A$1:$F$80</definedName>
    <definedName name="_xlnm.Print_Area" localSheetId="18">'15.Tru do-Thep tam'!$A$1:$F$80</definedName>
    <definedName name="_xlnm.Print_Area" localSheetId="19">'16.Xa TBA'!$A$1:$F$80</definedName>
    <definedName name="_xlnm.Print_Area" localSheetId="20">'17.Xa DDK'!$A$1:$F$79</definedName>
    <definedName name="_xlnm.Print_Area" localSheetId="21">'18.Tiep dia'!$A$1:$F$80</definedName>
    <definedName name="_xlnm.Print_Area" localSheetId="23">'19.Lap-thao cot mau'!$A$1:$F$50</definedName>
    <definedName name="_xlnm.Print_Area" localSheetId="5">'2.Cot 220kV 2 mach-do-H&gt;=50m'!$A$1:$F$81</definedName>
    <definedName name="_xlnm.Print_Area" localSheetId="6">'3.Cot 220kV 2 mach-neo-H&lt;40m'!$A$1:$F$81</definedName>
    <definedName name="_xlnm.Print_Area" localSheetId="7">'4.Cot 220kV 2 mach-neo-H&gt;40m'!$A$1:$F$81</definedName>
    <definedName name="_xlnm.Print_Area" localSheetId="8">'5.Cot 220kV 1 mach-do'!$A$1:$F$81</definedName>
    <definedName name="_xlnm.Print_Area" localSheetId="22">'5.Cot thep&lt;50'!$A$1:$E$26</definedName>
    <definedName name="_xlnm.Print_Area" localSheetId="9">'6.Cot 220kV 1 mach-neo'!$A$1:$F$81</definedName>
    <definedName name="_xlnm.Print_Area" localSheetId="10">'7.Cot 110kV 2 mach-do'!$A$1:$F$81</definedName>
    <definedName name="_xlnm.Print_Area" localSheetId="11">'8.Cot 110kV 2 mach-neo'!$A$1:$F$81</definedName>
    <definedName name="_xlnm.Print_Area" localSheetId="12">'9.Cot 110kV 1 mach-do'!$A$1:$F$80</definedName>
    <definedName name="_xlnm.Print_Area" localSheetId="25">'Phụ trợ-Giá kẽm'!$A$1:$E$12</definedName>
    <definedName name="_xlnm.Print_Area" localSheetId="3">'Tong Hop'!$A$1:$E$26</definedName>
    <definedName name="_xlnm.Print_Area" localSheetId="0">ToTrinh!$A$1:$E$56</definedName>
    <definedName name="_xlnm.Print_Area" localSheetId="1">ThongBao!$A$1:$E$58</definedName>
    <definedName name="XCCT">0.5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8" i="56" l="1"/>
  <c r="G36" i="56"/>
  <c r="G37" i="56" s="1"/>
  <c r="F36" i="56"/>
  <c r="F37" i="56" s="1"/>
  <c r="E36" i="56"/>
  <c r="E37" i="56" s="1"/>
  <c r="D10" i="56" l="1"/>
  <c r="C29" i="45" l="1"/>
  <c r="C11" i="45" l="1"/>
  <c r="L13" i="77"/>
  <c r="L22" i="77" l="1"/>
  <c r="L23" i="77" s="1"/>
  <c r="D6" i="46" l="1"/>
  <c r="D7" i="46"/>
  <c r="D8" i="46"/>
  <c r="K11" i="77" l="1"/>
  <c r="K10" i="77" s="1"/>
  <c r="O11" i="77"/>
  <c r="O10" i="77" s="1"/>
  <c r="S11" i="77"/>
  <c r="S10" i="77" s="1"/>
  <c r="H13" i="77"/>
  <c r="K13" i="77" s="1"/>
  <c r="K12" i="77" s="1"/>
  <c r="O13" i="77"/>
  <c r="O12" i="77" s="1"/>
  <c r="P13" i="77"/>
  <c r="S13" i="77" s="1"/>
  <c r="S12" i="77" s="1"/>
  <c r="H15" i="77"/>
  <c r="K15" i="77" s="1"/>
  <c r="L15" i="77"/>
  <c r="O15" i="77" s="1"/>
  <c r="P15" i="77"/>
  <c r="S15" i="77" s="1"/>
  <c r="H16" i="77"/>
  <c r="K16" i="77" s="1"/>
  <c r="L16" i="77"/>
  <c r="O16" i="77" s="1"/>
  <c r="P16" i="77"/>
  <c r="S16" i="77" s="1"/>
  <c r="H17" i="77"/>
  <c r="K17" i="77" s="1"/>
  <c r="L17" i="77"/>
  <c r="O17" i="77" s="1"/>
  <c r="P17" i="77"/>
  <c r="S17" i="77" s="1"/>
  <c r="D41" i="56"/>
  <c r="E30" i="59"/>
  <c r="F30" i="59" s="1"/>
  <c r="D5" i="56"/>
  <c r="E24" i="65" s="1"/>
  <c r="F24" i="65" s="1"/>
  <c r="E65" i="46"/>
  <c r="D57" i="56" s="1"/>
  <c r="N20" i="46"/>
  <c r="O20" i="46" s="1"/>
  <c r="N41" i="46"/>
  <c r="O41" i="46" s="1"/>
  <c r="O42" i="46" s="1"/>
  <c r="B8" i="70"/>
  <c r="E59" i="72"/>
  <c r="F59" i="72" s="1"/>
  <c r="E55" i="72"/>
  <c r="F55" i="72" s="1"/>
  <c r="A60" i="72"/>
  <c r="A56" i="72"/>
  <c r="H10" i="72"/>
  <c r="E59" i="71"/>
  <c r="F59" i="71" s="1"/>
  <c r="E55" i="71"/>
  <c r="F55" i="71" s="1"/>
  <c r="A60" i="71"/>
  <c r="A56" i="71"/>
  <c r="H10" i="71"/>
  <c r="E59" i="73"/>
  <c r="F59" i="73" s="1"/>
  <c r="E55" i="73"/>
  <c r="F55" i="73" s="1"/>
  <c r="A60" i="73"/>
  <c r="A56" i="73"/>
  <c r="H10" i="73"/>
  <c r="E59" i="74"/>
  <c r="F59" i="74" s="1"/>
  <c r="E55" i="74"/>
  <c r="F55" i="74" s="1"/>
  <c r="A60" i="74"/>
  <c r="A56" i="74"/>
  <c r="H10" i="74"/>
  <c r="E59" i="75"/>
  <c r="F59" i="75" s="1"/>
  <c r="E55" i="75"/>
  <c r="F55" i="75" s="1"/>
  <c r="A60" i="75"/>
  <c r="A56" i="75"/>
  <c r="H10" i="75"/>
  <c r="E59" i="76"/>
  <c r="F59" i="76" s="1"/>
  <c r="E55" i="76"/>
  <c r="F55" i="76" s="1"/>
  <c r="A60" i="76"/>
  <c r="A56" i="76"/>
  <c r="H10" i="76"/>
  <c r="E59" i="55"/>
  <c r="F59" i="55" s="1"/>
  <c r="E55" i="55"/>
  <c r="F55" i="55" s="1"/>
  <c r="A60" i="55"/>
  <c r="A56" i="55"/>
  <c r="H10" i="55"/>
  <c r="E59" i="58"/>
  <c r="F59" i="58" s="1"/>
  <c r="E55" i="58"/>
  <c r="F55" i="58" s="1"/>
  <c r="A60" i="58"/>
  <c r="A56" i="58"/>
  <c r="H10" i="58"/>
  <c r="E59" i="59"/>
  <c r="F59" i="59" s="1"/>
  <c r="E55" i="59"/>
  <c r="F55" i="59" s="1"/>
  <c r="A60" i="59"/>
  <c r="A56" i="59"/>
  <c r="H10" i="59"/>
  <c r="E59" i="60"/>
  <c r="F59" i="60" s="1"/>
  <c r="E55" i="60"/>
  <c r="F55" i="60" s="1"/>
  <c r="A60" i="60"/>
  <c r="A56" i="60"/>
  <c r="H10" i="60"/>
  <c r="E56" i="61"/>
  <c r="F56" i="61" s="1"/>
  <c r="E52" i="61"/>
  <c r="F52" i="61" s="1"/>
  <c r="A57" i="61"/>
  <c r="A53" i="61"/>
  <c r="H10" i="61"/>
  <c r="E55" i="62"/>
  <c r="F55" i="62" s="1"/>
  <c r="E51" i="62"/>
  <c r="F51" i="62" s="1"/>
  <c r="A56" i="62"/>
  <c r="A52" i="62"/>
  <c r="H10" i="62"/>
  <c r="E59" i="63"/>
  <c r="F59" i="63" s="1"/>
  <c r="E55" i="63"/>
  <c r="F55" i="63" s="1"/>
  <c r="A60" i="63"/>
  <c r="A56" i="63"/>
  <c r="H10" i="63"/>
  <c r="E59" i="64"/>
  <c r="F59" i="64" s="1"/>
  <c r="E55" i="64"/>
  <c r="F55" i="64" s="1"/>
  <c r="A60" i="64"/>
  <c r="A56" i="64"/>
  <c r="H10" i="64"/>
  <c r="E59" i="65"/>
  <c r="F59" i="65" s="1"/>
  <c r="E55" i="65"/>
  <c r="F55" i="65" s="1"/>
  <c r="A60" i="65"/>
  <c r="A56" i="65"/>
  <c r="H10" i="65"/>
  <c r="E58" i="66"/>
  <c r="F58" i="66" s="1"/>
  <c r="E54" i="66"/>
  <c r="F54" i="66" s="1"/>
  <c r="A59" i="66"/>
  <c r="A55" i="66"/>
  <c r="H10" i="66"/>
  <c r="E57" i="51"/>
  <c r="F57" i="51" s="1"/>
  <c r="E53" i="51"/>
  <c r="F53" i="51" s="1"/>
  <c r="A58" i="51"/>
  <c r="A54" i="51"/>
  <c r="E58" i="67"/>
  <c r="F58" i="67" s="1"/>
  <c r="E54" i="67"/>
  <c r="F54" i="67" s="1"/>
  <c r="A59" i="67"/>
  <c r="A55" i="67"/>
  <c r="E39" i="68"/>
  <c r="F39" i="68" s="1"/>
  <c r="E35" i="68"/>
  <c r="F35" i="68" s="1"/>
  <c r="A40" i="68"/>
  <c r="A36" i="68"/>
  <c r="E40" i="68"/>
  <c r="F40" i="68" s="1"/>
  <c r="E56" i="60"/>
  <c r="F56" i="60" s="1"/>
  <c r="E32" i="68"/>
  <c r="F32" i="68" s="1"/>
  <c r="H10" i="51"/>
  <c r="E30" i="61"/>
  <c r="F30" i="61" s="1"/>
  <c r="E23" i="61"/>
  <c r="F23" i="61" s="1"/>
  <c r="E24" i="67"/>
  <c r="F24" i="67" s="1"/>
  <c r="E23" i="74"/>
  <c r="F23" i="74" s="1"/>
  <c r="E28" i="62"/>
  <c r="F28" i="62" s="1"/>
  <c r="E29" i="61"/>
  <c r="F29" i="61" s="1"/>
  <c r="E23" i="62"/>
  <c r="F23" i="62" s="1"/>
  <c r="C16" i="46"/>
  <c r="D16" i="46" s="1"/>
  <c r="C17" i="46"/>
  <c r="D17" i="46" s="1"/>
  <c r="E25" i="72"/>
  <c r="F25" i="72" s="1"/>
  <c r="E28" i="76"/>
  <c r="F28" i="76" s="1"/>
  <c r="E29" i="76"/>
  <c r="F29" i="76" s="1"/>
  <c r="E30" i="76"/>
  <c r="F30" i="76" s="1"/>
  <c r="E31" i="76"/>
  <c r="F31" i="76" s="1"/>
  <c r="E32" i="76"/>
  <c r="F32" i="76" s="1"/>
  <c r="E37" i="76"/>
  <c r="F37" i="76" s="1"/>
  <c r="E38" i="76"/>
  <c r="F38" i="76"/>
  <c r="E39" i="76"/>
  <c r="F39" i="76" s="1"/>
  <c r="E40" i="76"/>
  <c r="F40" i="76" s="1"/>
  <c r="E41" i="76"/>
  <c r="F41" i="76" s="1"/>
  <c r="E72" i="76"/>
  <c r="F72" i="76" s="1"/>
  <c r="E73" i="76"/>
  <c r="F73" i="76" s="1"/>
  <c r="B13" i="70"/>
  <c r="E28" i="75"/>
  <c r="F28" i="75" s="1"/>
  <c r="E29" i="75"/>
  <c r="F29" i="75" s="1"/>
  <c r="E30" i="75"/>
  <c r="F30" i="75" s="1"/>
  <c r="E31" i="75"/>
  <c r="F31" i="75" s="1"/>
  <c r="E32" i="75"/>
  <c r="F32" i="75" s="1"/>
  <c r="E37" i="75"/>
  <c r="F37" i="75" s="1"/>
  <c r="E38" i="75"/>
  <c r="F38" i="75" s="1"/>
  <c r="E39" i="75"/>
  <c r="F39" i="75" s="1"/>
  <c r="E40" i="75"/>
  <c r="F40" i="75" s="1"/>
  <c r="E41" i="75"/>
  <c r="F41" i="75" s="1"/>
  <c r="E72" i="75"/>
  <c r="F72" i="75" s="1"/>
  <c r="E73" i="75"/>
  <c r="F73" i="75" s="1"/>
  <c r="B12" i="70"/>
  <c r="E28" i="74"/>
  <c r="F28" i="74" s="1"/>
  <c r="E29" i="74"/>
  <c r="F29" i="74" s="1"/>
  <c r="E31" i="74"/>
  <c r="F31" i="74" s="1"/>
  <c r="E32" i="74"/>
  <c r="F32" i="74" s="1"/>
  <c r="E37" i="74"/>
  <c r="F37" i="74" s="1"/>
  <c r="E38" i="74"/>
  <c r="F38" i="74" s="1"/>
  <c r="E39" i="74"/>
  <c r="F39" i="74" s="1"/>
  <c r="E40" i="74"/>
  <c r="F40" i="74" s="1"/>
  <c r="E41" i="74"/>
  <c r="F41" i="74" s="1"/>
  <c r="E72" i="74"/>
  <c r="F72" i="74" s="1"/>
  <c r="E73" i="74"/>
  <c r="F73" i="74" s="1"/>
  <c r="B11" i="70"/>
  <c r="E28" i="71"/>
  <c r="F28" i="71" s="1"/>
  <c r="E29" i="71"/>
  <c r="F29" i="71" s="1"/>
  <c r="E30" i="71"/>
  <c r="F30" i="71" s="1"/>
  <c r="E31" i="71"/>
  <c r="F31" i="71" s="1"/>
  <c r="E32" i="71"/>
  <c r="F32" i="71" s="1"/>
  <c r="E37" i="71"/>
  <c r="F37" i="71" s="1"/>
  <c r="E38" i="71"/>
  <c r="F38" i="71" s="1"/>
  <c r="E39" i="71"/>
  <c r="F39" i="71" s="1"/>
  <c r="E40" i="71"/>
  <c r="F40" i="71" s="1"/>
  <c r="E41" i="71"/>
  <c r="F41" i="71" s="1"/>
  <c r="E72" i="71"/>
  <c r="F72" i="71" s="1"/>
  <c r="E73" i="71"/>
  <c r="F73" i="71" s="1"/>
  <c r="E28" i="73"/>
  <c r="F28" i="73" s="1"/>
  <c r="E29" i="73"/>
  <c r="F29" i="73" s="1"/>
  <c r="E30" i="73"/>
  <c r="F30" i="73" s="1"/>
  <c r="E31" i="73"/>
  <c r="F31" i="73" s="1"/>
  <c r="E32" i="73"/>
  <c r="F32" i="73" s="1"/>
  <c r="E37" i="73"/>
  <c r="F37" i="73" s="1"/>
  <c r="E38" i="73"/>
  <c r="F38" i="73" s="1"/>
  <c r="E39" i="73"/>
  <c r="F39" i="73" s="1"/>
  <c r="E40" i="73"/>
  <c r="F40" i="73" s="1"/>
  <c r="E41" i="73"/>
  <c r="F41" i="73" s="1"/>
  <c r="E72" i="73"/>
  <c r="F72" i="73" s="1"/>
  <c r="E73" i="73"/>
  <c r="F73" i="73" s="1"/>
  <c r="B10" i="70"/>
  <c r="B9" i="70"/>
  <c r="E28" i="72"/>
  <c r="F28" i="72" s="1"/>
  <c r="E29" i="72"/>
  <c r="F29" i="72" s="1"/>
  <c r="E30" i="72"/>
  <c r="F30" i="72" s="1"/>
  <c r="E31" i="72"/>
  <c r="F31" i="72" s="1"/>
  <c r="E32" i="72"/>
  <c r="F32" i="72" s="1"/>
  <c r="E37" i="72"/>
  <c r="F37" i="72" s="1"/>
  <c r="E38" i="72"/>
  <c r="F38" i="72" s="1"/>
  <c r="E39" i="72"/>
  <c r="F39" i="72" s="1"/>
  <c r="E40" i="72"/>
  <c r="F40" i="72" s="1"/>
  <c r="E41" i="72"/>
  <c r="F41" i="72" s="1"/>
  <c r="E72" i="72"/>
  <c r="F72" i="72" s="1"/>
  <c r="E73" i="72"/>
  <c r="F73" i="72" s="1"/>
  <c r="A19" i="76"/>
  <c r="A29" i="76"/>
  <c r="A30" i="76" s="1"/>
  <c r="A31" i="76" s="1"/>
  <c r="A32" i="76" s="1"/>
  <c r="A33" i="76" s="1"/>
  <c r="A36" i="76"/>
  <c r="A37" i="76" s="1"/>
  <c r="A38" i="76" s="1"/>
  <c r="A39" i="76" s="1"/>
  <c r="A40" i="76" s="1"/>
  <c r="A41" i="76" s="1"/>
  <c r="A42" i="76" s="1"/>
  <c r="A47" i="76"/>
  <c r="A52" i="76"/>
  <c r="A65" i="76"/>
  <c r="A69" i="76"/>
  <c r="A70" i="76" s="1"/>
  <c r="A73" i="76"/>
  <c r="A77" i="76"/>
  <c r="A19" i="75"/>
  <c r="A29" i="75"/>
  <c r="A30" i="75" s="1"/>
  <c r="A31" i="75" s="1"/>
  <c r="A32" i="75" s="1"/>
  <c r="A33" i="75" s="1"/>
  <c r="A36" i="75"/>
  <c r="A37" i="75" s="1"/>
  <c r="A38" i="75" s="1"/>
  <c r="A39" i="75" s="1"/>
  <c r="A40" i="75" s="1"/>
  <c r="A41" i="75" s="1"/>
  <c r="A42" i="75" s="1"/>
  <c r="A47" i="75"/>
  <c r="A52" i="75"/>
  <c r="A65" i="75"/>
  <c r="A69" i="75"/>
  <c r="A70" i="75" s="1"/>
  <c r="A73" i="75"/>
  <c r="A77" i="75"/>
  <c r="A19" i="74"/>
  <c r="A29" i="74"/>
  <c r="A30" i="74" s="1"/>
  <c r="A31" i="74" s="1"/>
  <c r="A32" i="74" s="1"/>
  <c r="A33" i="74" s="1"/>
  <c r="A36" i="74"/>
  <c r="A37" i="74" s="1"/>
  <c r="A38" i="74" s="1"/>
  <c r="A39" i="74" s="1"/>
  <c r="A40" i="74" s="1"/>
  <c r="A41" i="74" s="1"/>
  <c r="A42" i="74" s="1"/>
  <c r="A47" i="74"/>
  <c r="A52" i="74"/>
  <c r="A65" i="74"/>
  <c r="A69" i="74"/>
  <c r="A70" i="74" s="1"/>
  <c r="A73" i="74"/>
  <c r="A77" i="74"/>
  <c r="A19" i="73"/>
  <c r="A29" i="73"/>
  <c r="A30" i="73" s="1"/>
  <c r="A31" i="73" s="1"/>
  <c r="A32" i="73" s="1"/>
  <c r="A33" i="73" s="1"/>
  <c r="A36" i="73"/>
  <c r="A37" i="73" s="1"/>
  <c r="A38" i="73" s="1"/>
  <c r="A39" i="73" s="1"/>
  <c r="A40" i="73" s="1"/>
  <c r="A41" i="73" s="1"/>
  <c r="A42" i="73" s="1"/>
  <c r="A47" i="73"/>
  <c r="A52" i="73"/>
  <c r="A65" i="73"/>
  <c r="A69" i="73"/>
  <c r="A70" i="73" s="1"/>
  <c r="A73" i="73"/>
  <c r="A77" i="73"/>
  <c r="A19" i="72"/>
  <c r="A29" i="72"/>
  <c r="A30" i="72" s="1"/>
  <c r="A31" i="72" s="1"/>
  <c r="A32" i="72" s="1"/>
  <c r="A33" i="72" s="1"/>
  <c r="A36" i="72"/>
  <c r="A37" i="72" s="1"/>
  <c r="A38" i="72" s="1"/>
  <c r="A39" i="72" s="1"/>
  <c r="A40" i="72" s="1"/>
  <c r="A41" i="72" s="1"/>
  <c r="A42" i="72" s="1"/>
  <c r="A47" i="72"/>
  <c r="A52" i="72"/>
  <c r="A65" i="72"/>
  <c r="A69" i="72"/>
  <c r="A70" i="72" s="1"/>
  <c r="A73" i="72"/>
  <c r="A77" i="72"/>
  <c r="A19" i="71"/>
  <c r="A29" i="71"/>
  <c r="A30" i="71" s="1"/>
  <c r="A31" i="71" s="1"/>
  <c r="A32" i="71" s="1"/>
  <c r="A33" i="71" s="1"/>
  <c r="A36" i="71"/>
  <c r="A37" i="71" s="1"/>
  <c r="A38" i="71" s="1"/>
  <c r="A39" i="71" s="1"/>
  <c r="A40" i="71" s="1"/>
  <c r="A41" i="71" s="1"/>
  <c r="A42" i="71" s="1"/>
  <c r="A47" i="71"/>
  <c r="A52" i="71"/>
  <c r="A65" i="71"/>
  <c r="A69" i="71"/>
  <c r="A70" i="71" s="1"/>
  <c r="A73" i="71"/>
  <c r="A77" i="71"/>
  <c r="E21" i="68"/>
  <c r="F21" i="68" s="1"/>
  <c r="B26" i="70"/>
  <c r="E27" i="67"/>
  <c r="F27" i="67" s="1"/>
  <c r="E28" i="67"/>
  <c r="F28" i="67" s="1"/>
  <c r="E29" i="67"/>
  <c r="F29" i="67" s="1"/>
  <c r="E30" i="67"/>
  <c r="F30" i="67" s="1"/>
  <c r="E31" i="67"/>
  <c r="F31" i="67" s="1"/>
  <c r="E36" i="67"/>
  <c r="F36" i="67" s="1"/>
  <c r="E37" i="67"/>
  <c r="F37" i="67" s="1"/>
  <c r="E38" i="67"/>
  <c r="F38" i="67" s="1"/>
  <c r="E39" i="67"/>
  <c r="F39" i="67" s="1"/>
  <c r="E40" i="67"/>
  <c r="F40" i="67" s="1"/>
  <c r="E70" i="67"/>
  <c r="F70" i="67" s="1"/>
  <c r="E71" i="67"/>
  <c r="F71" i="67" s="1"/>
  <c r="B25" i="70"/>
  <c r="E26" i="51"/>
  <c r="F26" i="51" s="1"/>
  <c r="E27" i="51"/>
  <c r="F27" i="51" s="1"/>
  <c r="E28" i="51"/>
  <c r="F28" i="51" s="1"/>
  <c r="E29" i="51"/>
  <c r="F29" i="51" s="1"/>
  <c r="E30" i="51"/>
  <c r="F30" i="51" s="1"/>
  <c r="E35" i="51"/>
  <c r="F35" i="51" s="1"/>
  <c r="E36" i="51"/>
  <c r="F36" i="51" s="1"/>
  <c r="E37" i="51"/>
  <c r="F37" i="51" s="1"/>
  <c r="E38" i="51"/>
  <c r="F38" i="51" s="1"/>
  <c r="E39" i="51"/>
  <c r="F39" i="51" s="1"/>
  <c r="E69" i="51"/>
  <c r="F69" i="51" s="1"/>
  <c r="E70" i="51"/>
  <c r="F70" i="51" s="1"/>
  <c r="B24" i="70"/>
  <c r="E27" i="66"/>
  <c r="F27" i="66" s="1"/>
  <c r="E28" i="66"/>
  <c r="F28" i="66" s="1"/>
  <c r="E29" i="66"/>
  <c r="F29" i="66" s="1"/>
  <c r="E30" i="66"/>
  <c r="F30" i="66" s="1"/>
  <c r="E31" i="66"/>
  <c r="F31" i="66" s="1"/>
  <c r="E36" i="66"/>
  <c r="F36" i="66" s="1"/>
  <c r="E37" i="66"/>
  <c r="F37" i="66" s="1"/>
  <c r="E38" i="66"/>
  <c r="F38" i="66" s="1"/>
  <c r="E39" i="66"/>
  <c r="F39" i="66" s="1"/>
  <c r="E40" i="66"/>
  <c r="F40" i="66" s="1"/>
  <c r="E70" i="66"/>
  <c r="F70" i="66" s="1"/>
  <c r="E71" i="66"/>
  <c r="F71" i="66" s="1"/>
  <c r="B23" i="70"/>
  <c r="E28" i="65"/>
  <c r="F28" i="65" s="1"/>
  <c r="E29" i="65"/>
  <c r="F29" i="65" s="1"/>
  <c r="E30" i="65"/>
  <c r="F30" i="65" s="1"/>
  <c r="E31" i="65"/>
  <c r="F31" i="65" s="1"/>
  <c r="E32" i="65"/>
  <c r="F32" i="65" s="1"/>
  <c r="E37" i="65"/>
  <c r="F37" i="65" s="1"/>
  <c r="E38" i="65"/>
  <c r="F38" i="65" s="1"/>
  <c r="E39" i="65"/>
  <c r="F39" i="65" s="1"/>
  <c r="E40" i="65"/>
  <c r="F40" i="65" s="1"/>
  <c r="E41" i="65"/>
  <c r="F41" i="65" s="1"/>
  <c r="E71" i="65"/>
  <c r="F71" i="65" s="1"/>
  <c r="E72" i="65"/>
  <c r="F72" i="65" s="1"/>
  <c r="B22" i="70"/>
  <c r="E28" i="64"/>
  <c r="F28" i="64" s="1"/>
  <c r="E29" i="64"/>
  <c r="F29" i="64" s="1"/>
  <c r="E30" i="64"/>
  <c r="F30" i="64" s="1"/>
  <c r="E31" i="64"/>
  <c r="F31" i="64" s="1"/>
  <c r="E32" i="64"/>
  <c r="F32" i="64" s="1"/>
  <c r="E37" i="64"/>
  <c r="F37" i="64" s="1"/>
  <c r="E38" i="64"/>
  <c r="F38" i="64" s="1"/>
  <c r="E39" i="64"/>
  <c r="F39" i="64" s="1"/>
  <c r="E40" i="64"/>
  <c r="F40" i="64" s="1"/>
  <c r="E41" i="64"/>
  <c r="F41" i="64" s="1"/>
  <c r="E71" i="64"/>
  <c r="F71" i="64" s="1"/>
  <c r="E72" i="64"/>
  <c r="F72" i="64" s="1"/>
  <c r="B21" i="70"/>
  <c r="E28" i="63"/>
  <c r="F28" i="63" s="1"/>
  <c r="E29" i="63"/>
  <c r="F29" i="63" s="1"/>
  <c r="E31" i="63"/>
  <c r="F31" i="63" s="1"/>
  <c r="E32" i="63"/>
  <c r="F32" i="63" s="1"/>
  <c r="E37" i="63"/>
  <c r="F37" i="63" s="1"/>
  <c r="E38" i="63"/>
  <c r="F38" i="63" s="1"/>
  <c r="E39" i="63"/>
  <c r="F39" i="63" s="1"/>
  <c r="E40" i="63"/>
  <c r="F40" i="63" s="1"/>
  <c r="E41" i="63"/>
  <c r="F41" i="63" s="1"/>
  <c r="E73" i="63"/>
  <c r="F73" i="63" s="1"/>
  <c r="E74" i="63"/>
  <c r="F74" i="63" s="1"/>
  <c r="B20" i="70"/>
  <c r="E27" i="62"/>
  <c r="F27" i="62" s="1"/>
  <c r="E30" i="62"/>
  <c r="F30" i="62" s="1"/>
  <c r="E31" i="62"/>
  <c r="F31" i="62" s="1"/>
  <c r="E68" i="62"/>
  <c r="F68" i="62" s="1"/>
  <c r="E69" i="62"/>
  <c r="F69" i="62"/>
  <c r="B19" i="70"/>
  <c r="E24" i="61"/>
  <c r="F24" i="61" s="1"/>
  <c r="E27" i="61"/>
  <c r="F27" i="61" s="1"/>
  <c r="E28" i="61"/>
  <c r="F28" i="61" s="1"/>
  <c r="E31" i="61"/>
  <c r="F31" i="61" s="1"/>
  <c r="E32" i="61"/>
  <c r="F32" i="61" s="1"/>
  <c r="E69" i="61"/>
  <c r="F69" i="61" s="1"/>
  <c r="E70" i="61"/>
  <c r="F70" i="61" s="1"/>
  <c r="B18" i="70"/>
  <c r="E28" i="60"/>
  <c r="F28" i="60" s="1"/>
  <c r="E29" i="60"/>
  <c r="F29" i="60" s="1"/>
  <c r="E31" i="60"/>
  <c r="F31" i="60" s="1"/>
  <c r="E32" i="60"/>
  <c r="F32" i="60" s="1"/>
  <c r="E37" i="60"/>
  <c r="F37" i="60" s="1"/>
  <c r="E38" i="60"/>
  <c r="F38" i="60" s="1"/>
  <c r="E39" i="60"/>
  <c r="F39" i="60" s="1"/>
  <c r="E40" i="60"/>
  <c r="F40" i="60" s="1"/>
  <c r="E41" i="60"/>
  <c r="F41" i="60" s="1"/>
  <c r="E72" i="60"/>
  <c r="F72" i="60" s="1"/>
  <c r="E73" i="60"/>
  <c r="F73" i="60" s="1"/>
  <c r="B17" i="70"/>
  <c r="E28" i="59"/>
  <c r="F28" i="59" s="1"/>
  <c r="E29" i="59"/>
  <c r="F29" i="59" s="1"/>
  <c r="E31" i="59"/>
  <c r="F31" i="59" s="1"/>
  <c r="E32" i="59"/>
  <c r="F32" i="59" s="1"/>
  <c r="E37" i="59"/>
  <c r="F37" i="59" s="1"/>
  <c r="E38" i="59"/>
  <c r="F38" i="59" s="1"/>
  <c r="E39" i="59"/>
  <c r="F39" i="59" s="1"/>
  <c r="E40" i="59"/>
  <c r="F40" i="59" s="1"/>
  <c r="E41" i="59"/>
  <c r="F41" i="59" s="1"/>
  <c r="E71" i="59"/>
  <c r="F71" i="59" s="1"/>
  <c r="E72" i="59"/>
  <c r="F72" i="59" s="1"/>
  <c r="B16" i="70"/>
  <c r="E28" i="58"/>
  <c r="F28" i="58" s="1"/>
  <c r="E29" i="58"/>
  <c r="F29" i="58" s="1"/>
  <c r="E30" i="58"/>
  <c r="F30" i="58" s="1"/>
  <c r="E31" i="58"/>
  <c r="F31" i="58" s="1"/>
  <c r="E32" i="58"/>
  <c r="F32" i="58" s="1"/>
  <c r="E37" i="58"/>
  <c r="F37" i="58" s="1"/>
  <c r="E38" i="58"/>
  <c r="F38" i="58" s="1"/>
  <c r="E39" i="58"/>
  <c r="F39" i="58" s="1"/>
  <c r="E40" i="58"/>
  <c r="F40" i="58" s="1"/>
  <c r="E41" i="58"/>
  <c r="F41" i="58" s="1"/>
  <c r="E72" i="58"/>
  <c r="F72" i="58" s="1"/>
  <c r="E73" i="58"/>
  <c r="F73" i="58" s="1"/>
  <c r="B15" i="70"/>
  <c r="E28" i="55"/>
  <c r="F28" i="55" s="1"/>
  <c r="E29" i="55"/>
  <c r="F29" i="55" s="1"/>
  <c r="E30" i="55"/>
  <c r="F30" i="55" s="1"/>
  <c r="E31" i="55"/>
  <c r="F31" i="55" s="1"/>
  <c r="E32" i="55"/>
  <c r="F32" i="55" s="1"/>
  <c r="E37" i="55"/>
  <c r="F37" i="55" s="1"/>
  <c r="E38" i="55"/>
  <c r="F38" i="55" s="1"/>
  <c r="E39" i="55"/>
  <c r="F39" i="55" s="1"/>
  <c r="E40" i="55"/>
  <c r="F40" i="55" s="1"/>
  <c r="E41" i="55"/>
  <c r="F41" i="55" s="1"/>
  <c r="E72" i="55"/>
  <c r="F72" i="55" s="1"/>
  <c r="E73" i="55"/>
  <c r="F73" i="55" s="1"/>
  <c r="B14" i="70"/>
  <c r="A18" i="68"/>
  <c r="A27" i="68"/>
  <c r="A32" i="68"/>
  <c r="A45" i="68"/>
  <c r="A19" i="67"/>
  <c r="A28" i="67"/>
  <c r="A29" i="67" s="1"/>
  <c r="A30" i="67" s="1"/>
  <c r="A31" i="67" s="1"/>
  <c r="A32" i="67" s="1"/>
  <c r="A35" i="67"/>
  <c r="A36" i="67" s="1"/>
  <c r="A37" i="67" s="1"/>
  <c r="A38" i="67" s="1"/>
  <c r="A39" i="67" s="1"/>
  <c r="A40" i="67" s="1"/>
  <c r="A41" i="67" s="1"/>
  <c r="A46" i="67"/>
  <c r="A51" i="67"/>
  <c r="A63" i="67"/>
  <c r="A67" i="67"/>
  <c r="A68" i="67" s="1"/>
  <c r="A71" i="67"/>
  <c r="A75" i="67"/>
  <c r="A24" i="51"/>
  <c r="A19" i="66"/>
  <c r="A28" i="66"/>
  <c r="A29" i="66" s="1"/>
  <c r="A30" i="66" s="1"/>
  <c r="A31" i="66" s="1"/>
  <c r="A32" i="66" s="1"/>
  <c r="A35" i="66"/>
  <c r="A36" i="66" s="1"/>
  <c r="A37" i="66" s="1"/>
  <c r="A38" i="66" s="1"/>
  <c r="A39" i="66" s="1"/>
  <c r="A40" i="66" s="1"/>
  <c r="A41" i="66" s="1"/>
  <c r="A46" i="66"/>
  <c r="A51" i="66"/>
  <c r="A63" i="66"/>
  <c r="A67" i="66"/>
  <c r="A68" i="66" s="1"/>
  <c r="A71" i="66"/>
  <c r="A75" i="66"/>
  <c r="A19" i="65"/>
  <c r="A29" i="65"/>
  <c r="A30" i="65" s="1"/>
  <c r="A31" i="65" s="1"/>
  <c r="A32" i="65" s="1"/>
  <c r="A33" i="65" s="1"/>
  <c r="A36" i="65"/>
  <c r="A37" i="65" s="1"/>
  <c r="A38" i="65" s="1"/>
  <c r="A39" i="65" s="1"/>
  <c r="A40" i="65" s="1"/>
  <c r="A41" i="65" s="1"/>
  <c r="A42" i="65" s="1"/>
  <c r="A47" i="65"/>
  <c r="A52" i="65"/>
  <c r="A64" i="65"/>
  <c r="A68" i="65"/>
  <c r="A69" i="65" s="1"/>
  <c r="A72" i="65"/>
  <c r="A76" i="65"/>
  <c r="A19" i="64"/>
  <c r="A29" i="64"/>
  <c r="A30" i="64" s="1"/>
  <c r="A31" i="64" s="1"/>
  <c r="A32" i="64" s="1"/>
  <c r="A33" i="64" s="1"/>
  <c r="A36" i="64"/>
  <c r="A37" i="64" s="1"/>
  <c r="A38" i="64" s="1"/>
  <c r="A39" i="64" s="1"/>
  <c r="A40" i="64" s="1"/>
  <c r="A41" i="64" s="1"/>
  <c r="A42" i="64" s="1"/>
  <c r="A47" i="64"/>
  <c r="A52" i="64"/>
  <c r="A64" i="64"/>
  <c r="A68" i="64"/>
  <c r="A69" i="64" s="1"/>
  <c r="A72" i="64"/>
  <c r="A76" i="64"/>
  <c r="A19" i="63"/>
  <c r="A29" i="63"/>
  <c r="A30" i="63" s="1"/>
  <c r="A31" i="63" s="1"/>
  <c r="A32" i="63" s="1"/>
  <c r="A33" i="63" s="1"/>
  <c r="A36" i="63"/>
  <c r="A37" i="63" s="1"/>
  <c r="A38" i="63" s="1"/>
  <c r="A39" i="63" s="1"/>
  <c r="A40" i="63" s="1"/>
  <c r="A41" i="63" s="1"/>
  <c r="A42" i="63" s="1"/>
  <c r="A47" i="63"/>
  <c r="A52" i="63"/>
  <c r="A66" i="63"/>
  <c r="A70" i="63"/>
  <c r="A71" i="63" s="1"/>
  <c r="A74" i="63"/>
  <c r="A78" i="63"/>
  <c r="A17" i="62"/>
  <c r="E34" i="62"/>
  <c r="F34" i="62" s="1"/>
  <c r="E35" i="62"/>
  <c r="F35" i="62" s="1"/>
  <c r="E36" i="62"/>
  <c r="F36" i="62" s="1"/>
  <c r="E37" i="62"/>
  <c r="F37" i="62" s="1"/>
  <c r="A43" i="62"/>
  <c r="A48" i="62"/>
  <c r="A61" i="62"/>
  <c r="A65" i="62"/>
  <c r="A66" i="62" s="1"/>
  <c r="A69" i="62"/>
  <c r="E35" i="61"/>
  <c r="F35" i="61" s="1"/>
  <c r="E36" i="61"/>
  <c r="F36" i="61" s="1"/>
  <c r="E37" i="61"/>
  <c r="F37" i="61" s="1"/>
  <c r="E38" i="61"/>
  <c r="F38" i="61" s="1"/>
  <c r="A18" i="61"/>
  <c r="A44" i="61"/>
  <c r="A49" i="61"/>
  <c r="A62" i="61"/>
  <c r="A66" i="61"/>
  <c r="A67" i="61" s="1"/>
  <c r="A70" i="61"/>
  <c r="A19" i="60"/>
  <c r="A29" i="60"/>
  <c r="A30" i="60" s="1"/>
  <c r="A31" i="60" s="1"/>
  <c r="A32" i="60" s="1"/>
  <c r="A33" i="60" s="1"/>
  <c r="A36" i="60"/>
  <c r="A37" i="60" s="1"/>
  <c r="A38" i="60" s="1"/>
  <c r="A39" i="60" s="1"/>
  <c r="A40" i="60" s="1"/>
  <c r="A41" i="60" s="1"/>
  <c r="A42" i="60" s="1"/>
  <c r="A47" i="60"/>
  <c r="A52" i="60"/>
  <c r="A65" i="60"/>
  <c r="A69" i="60"/>
  <c r="A70" i="60" s="1"/>
  <c r="A73" i="60"/>
  <c r="A77" i="60"/>
  <c r="A19" i="59"/>
  <c r="A29" i="59"/>
  <c r="A30" i="59" s="1"/>
  <c r="A31" i="59" s="1"/>
  <c r="A32" i="59" s="1"/>
  <c r="A33" i="59" s="1"/>
  <c r="A36" i="59"/>
  <c r="A37" i="59" s="1"/>
  <c r="A38" i="59" s="1"/>
  <c r="A39" i="59" s="1"/>
  <c r="A40" i="59" s="1"/>
  <c r="A41" i="59" s="1"/>
  <c r="A42" i="59" s="1"/>
  <c r="A47" i="59"/>
  <c r="A52" i="59"/>
  <c r="A64" i="59"/>
  <c r="A68" i="59"/>
  <c r="A69" i="59" s="1"/>
  <c r="A72" i="59"/>
  <c r="A76" i="59"/>
  <c r="A19" i="58"/>
  <c r="A29" i="58"/>
  <c r="A30" i="58" s="1"/>
  <c r="A31" i="58" s="1"/>
  <c r="A32" i="58" s="1"/>
  <c r="A33" i="58" s="1"/>
  <c r="A36" i="58"/>
  <c r="A37" i="58" s="1"/>
  <c r="A38" i="58" s="1"/>
  <c r="A39" i="58" s="1"/>
  <c r="A40" i="58" s="1"/>
  <c r="A41" i="58" s="1"/>
  <c r="A42" i="58" s="1"/>
  <c r="A47" i="58"/>
  <c r="A52" i="58"/>
  <c r="A65" i="58"/>
  <c r="A69" i="58"/>
  <c r="A70" i="58" s="1"/>
  <c r="A73" i="58"/>
  <c r="A77" i="58"/>
  <c r="A77" i="55"/>
  <c r="A73" i="55"/>
  <c r="A69" i="55"/>
  <c r="A70" i="55" s="1"/>
  <c r="A65" i="55"/>
  <c r="A52" i="55"/>
  <c r="A47" i="55"/>
  <c r="A36" i="55"/>
  <c r="A37" i="55" s="1"/>
  <c r="A38" i="55" s="1"/>
  <c r="A39" i="55" s="1"/>
  <c r="A40" i="55" s="1"/>
  <c r="A41" i="55" s="1"/>
  <c r="A42" i="55" s="1"/>
  <c r="A29" i="55"/>
  <c r="A30" i="55" s="1"/>
  <c r="A31" i="55" s="1"/>
  <c r="A32" i="55" s="1"/>
  <c r="A33" i="55" s="1"/>
  <c r="A19" i="55"/>
  <c r="A74" i="51"/>
  <c r="A62" i="51"/>
  <c r="A45" i="51"/>
  <c r="A19" i="51"/>
  <c r="A50" i="51"/>
  <c r="E76" i="46"/>
  <c r="A46" i="56"/>
  <c r="A42" i="56"/>
  <c r="A43" i="56" s="1"/>
  <c r="A37" i="56"/>
  <c r="A23" i="56"/>
  <c r="A24" i="56" s="1"/>
  <c r="A25" i="56" s="1"/>
  <c r="A26" i="56" s="1"/>
  <c r="A27" i="56" s="1"/>
  <c r="A28" i="56" s="1"/>
  <c r="A17" i="56"/>
  <c r="A18" i="56" s="1"/>
  <c r="A19" i="56" s="1"/>
  <c r="A20" i="56" s="1"/>
  <c r="A70" i="51"/>
  <c r="A66" i="51"/>
  <c r="A67" i="51" s="1"/>
  <c r="E10" i="40"/>
  <c r="A34" i="51"/>
  <c r="A35" i="51" s="1"/>
  <c r="A36" i="51" s="1"/>
  <c r="A37" i="51" s="1"/>
  <c r="A38" i="51" s="1"/>
  <c r="A39" i="51" s="1"/>
  <c r="A40" i="51" s="1"/>
  <c r="A27" i="51"/>
  <c r="A28" i="51" s="1"/>
  <c r="A29" i="51" s="1"/>
  <c r="A30" i="51" s="1"/>
  <c r="A31" i="51" s="1"/>
  <c r="N50" i="46"/>
  <c r="E17" i="36" s="1"/>
  <c r="N51" i="46"/>
  <c r="O51" i="46" s="1"/>
  <c r="L51" i="46"/>
  <c r="M51" i="46" s="1"/>
  <c r="M50" i="46"/>
  <c r="A30" i="47"/>
  <c r="L9" i="46"/>
  <c r="M9" i="46" s="1"/>
  <c r="M10" i="46"/>
  <c r="E11" i="36"/>
  <c r="E11" i="40"/>
  <c r="E9" i="40"/>
  <c r="C18" i="46"/>
  <c r="D18" i="46" s="1"/>
  <c r="E9" i="36"/>
  <c r="E10" i="36"/>
  <c r="N21" i="46"/>
  <c r="O21" i="46" s="1"/>
  <c r="L21" i="46"/>
  <c r="M21" i="46" s="1"/>
  <c r="E17" i="40"/>
  <c r="A2" i="36"/>
  <c r="B23" i="40"/>
  <c r="A46" i="47"/>
  <c r="C4" i="49"/>
  <c r="A2" i="40"/>
  <c r="A4" i="47"/>
  <c r="B25" i="40"/>
  <c r="E18" i="36"/>
  <c r="A25" i="49"/>
  <c r="C4" i="47"/>
  <c r="N48" i="46"/>
  <c r="N39" i="46"/>
  <c r="N18" i="46"/>
  <c r="E14" i="46"/>
  <c r="B24" i="40"/>
  <c r="B26" i="36"/>
  <c r="B24" i="36"/>
  <c r="B25" i="36"/>
  <c r="H10" i="46"/>
  <c r="R53" i="46"/>
  <c r="X6" i="46"/>
  <c r="V17" i="46"/>
  <c r="V18" i="46" s="1"/>
  <c r="S17" i="46"/>
  <c r="S18" i="46" s="1"/>
  <c r="E18" i="46"/>
  <c r="F18" i="46" s="1"/>
  <c r="E29" i="62"/>
  <c r="F29" i="62" s="1"/>
  <c r="E25" i="71"/>
  <c r="F25" i="71" s="1"/>
  <c r="E25" i="73"/>
  <c r="F25" i="73" s="1"/>
  <c r="E25" i="60"/>
  <c r="F25" i="60" s="1"/>
  <c r="N9" i="46"/>
  <c r="O9" i="46" s="1"/>
  <c r="E6" i="45"/>
  <c r="E8" i="45" s="1"/>
  <c r="E21" i="62"/>
  <c r="F21" i="62" s="1"/>
  <c r="E25" i="75"/>
  <c r="F25" i="75" s="1"/>
  <c r="E25" i="63"/>
  <c r="F25" i="63" s="1"/>
  <c r="E23" i="67"/>
  <c r="F23" i="67" s="1"/>
  <c r="E25" i="55"/>
  <c r="F25" i="55" s="1"/>
  <c r="E25" i="74"/>
  <c r="F25" i="74" s="1"/>
  <c r="E25" i="59"/>
  <c r="F25" i="59" s="1"/>
  <c r="E25" i="76"/>
  <c r="F25" i="76" s="1"/>
  <c r="E25" i="65"/>
  <c r="F25" i="65" s="1"/>
  <c r="E22" i="61"/>
  <c r="F22" i="61" s="1"/>
  <c r="E25" i="64"/>
  <c r="F25" i="64" s="1"/>
  <c r="E25" i="58"/>
  <c r="F25" i="58" s="1"/>
  <c r="E34" i="61"/>
  <c r="F34" i="61" s="1"/>
  <c r="E36" i="72"/>
  <c r="F36" i="72" s="1"/>
  <c r="E36" i="55"/>
  <c r="F36" i="55" s="1"/>
  <c r="E36" i="63"/>
  <c r="F36" i="63" s="1"/>
  <c r="E36" i="76"/>
  <c r="F36" i="76" s="1"/>
  <c r="E36" i="73"/>
  <c r="F36" i="73" s="1"/>
  <c r="E33" i="62"/>
  <c r="F33" i="62" s="1"/>
  <c r="E36" i="59"/>
  <c r="F36" i="59" s="1"/>
  <c r="E36" i="58"/>
  <c r="F36" i="58" s="1"/>
  <c r="E34" i="51"/>
  <c r="F34" i="51" s="1"/>
  <c r="E35" i="66"/>
  <c r="F35" i="66" s="1"/>
  <c r="E52" i="63"/>
  <c r="F52" i="63" s="1"/>
  <c r="E49" i="51"/>
  <c r="F49" i="51" s="1"/>
  <c r="E50" i="66"/>
  <c r="F50" i="66" s="1"/>
  <c r="E51" i="58"/>
  <c r="F51" i="58" s="1"/>
  <c r="E51" i="72"/>
  <c r="F51" i="72" s="1"/>
  <c r="E51" i="63"/>
  <c r="F51" i="63" s="1"/>
  <c r="E48" i="61"/>
  <c r="F48" i="61" s="1"/>
  <c r="E51" i="60"/>
  <c r="F51" i="60" s="1"/>
  <c r="E51" i="71"/>
  <c r="F51" i="71" s="1"/>
  <c r="E47" i="62"/>
  <c r="F47" i="62" s="1"/>
  <c r="E51" i="65"/>
  <c r="F51" i="65" s="1"/>
  <c r="E51" i="73"/>
  <c r="F51" i="73" s="1"/>
  <c r="E51" i="59"/>
  <c r="F51" i="59" s="1"/>
  <c r="E51" i="76"/>
  <c r="F51" i="76" s="1"/>
  <c r="E50" i="67"/>
  <c r="F50" i="67" s="1"/>
  <c r="E51" i="55"/>
  <c r="F51" i="55" s="1"/>
  <c r="E51" i="74"/>
  <c r="F51" i="74" s="1"/>
  <c r="E51" i="64"/>
  <c r="F51" i="64" s="1"/>
  <c r="E31" i="68"/>
  <c r="F31" i="68" s="1"/>
  <c r="E51" i="75"/>
  <c r="F51" i="75" s="1"/>
  <c r="E22" i="62"/>
  <c r="F22" i="62" s="1"/>
  <c r="E23" i="60"/>
  <c r="F23" i="60" s="1"/>
  <c r="E23" i="64"/>
  <c r="F23" i="64" s="1"/>
  <c r="E23" i="71"/>
  <c r="F23" i="71" s="1"/>
  <c r="E23" i="65"/>
  <c r="F23" i="65" s="1"/>
  <c r="E23" i="73"/>
  <c r="F23" i="73" s="1"/>
  <c r="E23" i="75"/>
  <c r="F23" i="75" s="1"/>
  <c r="E23" i="55"/>
  <c r="F23" i="55" s="1"/>
  <c r="E23" i="63"/>
  <c r="F23" i="63" s="1"/>
  <c r="E23" i="66"/>
  <c r="F23" i="66" s="1"/>
  <c r="E23" i="76"/>
  <c r="F23" i="76" s="1"/>
  <c r="E23" i="58"/>
  <c r="F23" i="58" s="1"/>
  <c r="E23" i="72"/>
  <c r="F23" i="72" s="1"/>
  <c r="E23" i="59"/>
  <c r="F23" i="59" s="1"/>
  <c r="E23" i="51"/>
  <c r="F23" i="51" s="1"/>
  <c r="E24" i="66"/>
  <c r="F24" i="66" s="1"/>
  <c r="E16" i="46"/>
  <c r="F16" i="46" s="1"/>
  <c r="E60" i="75"/>
  <c r="F60" i="75" s="1"/>
  <c r="E60" i="58"/>
  <c r="F60" i="58" s="1"/>
  <c r="E57" i="61"/>
  <c r="F57" i="61" s="1"/>
  <c r="E56" i="55"/>
  <c r="F56" i="55" s="1"/>
  <c r="E30" i="60"/>
  <c r="F30" i="60" s="1"/>
  <c r="E26" i="62"/>
  <c r="F26" i="62" s="1"/>
  <c r="E30" i="63"/>
  <c r="F30" i="63" s="1"/>
  <c r="E30" i="74"/>
  <c r="F30" i="74" s="1"/>
  <c r="E60" i="63"/>
  <c r="F60" i="63" s="1"/>
  <c r="E65" i="61" l="1"/>
  <c r="F65" i="61" s="1"/>
  <c r="E64" i="62"/>
  <c r="F64" i="62" s="1"/>
  <c r="E68" i="76"/>
  <c r="F68" i="76" s="1"/>
  <c r="F61" i="63"/>
  <c r="G7" i="63" s="1"/>
  <c r="E65" i="51"/>
  <c r="F65" i="51" s="1"/>
  <c r="E68" i="71"/>
  <c r="F68" i="71" s="1"/>
  <c r="E67" i="64"/>
  <c r="F67" i="64" s="1"/>
  <c r="E67" i="59"/>
  <c r="F67" i="59" s="1"/>
  <c r="E35" i="76"/>
  <c r="F35" i="76" s="1"/>
  <c r="E42" i="76" s="1"/>
  <c r="F42" i="76" s="1"/>
  <c r="F34" i="76" s="1"/>
  <c r="E34" i="67"/>
  <c r="F34" i="67" s="1"/>
  <c r="F33" i="67" s="1"/>
  <c r="E35" i="67"/>
  <c r="F35" i="67" s="1"/>
  <c r="E36" i="74"/>
  <c r="F36" i="74" s="1"/>
  <c r="E36" i="75"/>
  <c r="F36" i="75" s="1"/>
  <c r="E36" i="60"/>
  <c r="F36" i="60" s="1"/>
  <c r="E36" i="71"/>
  <c r="F36" i="71" s="1"/>
  <c r="E36" i="65"/>
  <c r="F36" i="65" s="1"/>
  <c r="E36" i="64"/>
  <c r="F36" i="64" s="1"/>
  <c r="E35" i="64"/>
  <c r="F35" i="64" s="1"/>
  <c r="E42" i="64" s="1"/>
  <c r="F42" i="64" s="1"/>
  <c r="F34" i="64" s="1"/>
  <c r="E35" i="58"/>
  <c r="F35" i="58" s="1"/>
  <c r="E35" i="63"/>
  <c r="F35" i="63" s="1"/>
  <c r="E35" i="59"/>
  <c r="F35" i="59" s="1"/>
  <c r="E42" i="59" s="1"/>
  <c r="F42" i="59" s="1"/>
  <c r="F34" i="59" s="1"/>
  <c r="E35" i="55"/>
  <c r="F35" i="55" s="1"/>
  <c r="E42" i="55" s="1"/>
  <c r="F42" i="55" s="1"/>
  <c r="F34" i="55" s="1"/>
  <c r="E56" i="63"/>
  <c r="F56" i="63" s="1"/>
  <c r="F57" i="63" s="1"/>
  <c r="F7" i="63" s="1"/>
  <c r="E33" i="61"/>
  <c r="F33" i="61" s="1"/>
  <c r="E39" i="61" s="1"/>
  <c r="F39" i="61" s="1"/>
  <c r="F26" i="61" s="1"/>
  <c r="E35" i="75"/>
  <c r="F35" i="75" s="1"/>
  <c r="E56" i="59"/>
  <c r="F56" i="59" s="1"/>
  <c r="F57" i="59" s="1"/>
  <c r="F7" i="59" s="1"/>
  <c r="E56" i="65"/>
  <c r="F56" i="65" s="1"/>
  <c r="F57" i="65" s="1"/>
  <c r="F7" i="65" s="1"/>
  <c r="E56" i="76"/>
  <c r="F56" i="76" s="1"/>
  <c r="F57" i="76" s="1"/>
  <c r="F7" i="76" s="1"/>
  <c r="E35" i="71"/>
  <c r="F35" i="71" s="1"/>
  <c r="E42" i="71" s="1"/>
  <c r="F42" i="71" s="1"/>
  <c r="F34" i="71" s="1"/>
  <c r="E32" i="62"/>
  <c r="F32" i="62" s="1"/>
  <c r="E38" i="62" s="1"/>
  <c r="F38" i="62" s="1"/>
  <c r="F25" i="62" s="1"/>
  <c r="O14" i="77"/>
  <c r="E35" i="73"/>
  <c r="F35" i="73" s="1"/>
  <c r="E36" i="68"/>
  <c r="F36" i="68" s="1"/>
  <c r="F37" i="68" s="1"/>
  <c r="F7" i="68" s="1"/>
  <c r="E56" i="73"/>
  <c r="F56" i="73" s="1"/>
  <c r="F57" i="73" s="1"/>
  <c r="F7" i="73" s="1"/>
  <c r="E34" i="66"/>
  <c r="F34" i="66" s="1"/>
  <c r="E33" i="51"/>
  <c r="F33" i="51" s="1"/>
  <c r="E56" i="72"/>
  <c r="F56" i="72" s="1"/>
  <c r="E35" i="60"/>
  <c r="F35" i="60" s="1"/>
  <c r="E35" i="65"/>
  <c r="F35" i="65" s="1"/>
  <c r="E66" i="67"/>
  <c r="F66" i="67" s="1"/>
  <c r="E68" i="73"/>
  <c r="F68" i="73" s="1"/>
  <c r="E68" i="72"/>
  <c r="F68" i="72" s="1"/>
  <c r="E67" i="65"/>
  <c r="F67" i="65" s="1"/>
  <c r="F61" i="58"/>
  <c r="G7" i="58" s="1"/>
  <c r="E66" i="66"/>
  <c r="F66" i="66" s="1"/>
  <c r="E68" i="75"/>
  <c r="F68" i="75" s="1"/>
  <c r="E69" i="63"/>
  <c r="F69" i="63" s="1"/>
  <c r="E68" i="60"/>
  <c r="F68" i="60" s="1"/>
  <c r="D42" i="56"/>
  <c r="E68" i="64" s="1"/>
  <c r="F68" i="64" s="1"/>
  <c r="E68" i="55"/>
  <c r="F68" i="55" s="1"/>
  <c r="F41" i="68"/>
  <c r="G7" i="68" s="1"/>
  <c r="E68" i="74"/>
  <c r="F68" i="74" s="1"/>
  <c r="E68" i="58"/>
  <c r="F68" i="58" s="1"/>
  <c r="M52" i="46"/>
  <c r="E50" i="51"/>
  <c r="F50" i="51" s="1"/>
  <c r="F51" i="51" s="1"/>
  <c r="E7" i="51" s="1"/>
  <c r="E52" i="58"/>
  <c r="F52" i="58" s="1"/>
  <c r="F53" i="58" s="1"/>
  <c r="E7" i="58" s="1"/>
  <c r="D19" i="46"/>
  <c r="E41" i="67"/>
  <c r="F41" i="67" s="1"/>
  <c r="M11" i="46"/>
  <c r="O50" i="46"/>
  <c r="O52" i="46" s="1"/>
  <c r="L41" i="46"/>
  <c r="M41" i="46" s="1"/>
  <c r="M42" i="46" s="1"/>
  <c r="O43" i="46" s="1"/>
  <c r="C12" i="45"/>
  <c r="D12" i="56" s="1"/>
  <c r="E42" i="63"/>
  <c r="F42" i="63" s="1"/>
  <c r="F34" i="63" s="1"/>
  <c r="E33" i="60"/>
  <c r="F33" i="60" s="1"/>
  <c r="F27" i="60" s="1"/>
  <c r="E42" i="58"/>
  <c r="F42" i="58" s="1"/>
  <c r="F34" i="58" s="1"/>
  <c r="E32" i="67"/>
  <c r="F32" i="67" s="1"/>
  <c r="F26" i="67" s="1"/>
  <c r="E42" i="73"/>
  <c r="F42" i="73" s="1"/>
  <c r="F34" i="73" s="1"/>
  <c r="E42" i="75"/>
  <c r="F42" i="75" s="1"/>
  <c r="F34" i="75" s="1"/>
  <c r="E41" i="66"/>
  <c r="F41" i="66" s="1"/>
  <c r="F33" i="66" s="1"/>
  <c r="E40" i="51"/>
  <c r="F40" i="51" s="1"/>
  <c r="F32" i="51" s="1"/>
  <c r="E33" i="58"/>
  <c r="F33" i="58" s="1"/>
  <c r="F27" i="58" s="1"/>
  <c r="E69" i="71"/>
  <c r="F69" i="71" s="1"/>
  <c r="F61" i="75"/>
  <c r="G7" i="75" s="1"/>
  <c r="L20" i="46"/>
  <c r="M20" i="46" s="1"/>
  <c r="M22" i="46" s="1"/>
  <c r="E24" i="74"/>
  <c r="F24" i="74" s="1"/>
  <c r="E24" i="71"/>
  <c r="F24" i="71" s="1"/>
  <c r="E24" i="75"/>
  <c r="F24" i="75" s="1"/>
  <c r="F58" i="61"/>
  <c r="G7" i="61" s="1"/>
  <c r="E56" i="64"/>
  <c r="F56" i="64" s="1"/>
  <c r="F57" i="64" s="1"/>
  <c r="F7" i="64" s="1"/>
  <c r="E56" i="75"/>
  <c r="F56" i="75" s="1"/>
  <c r="F57" i="75" s="1"/>
  <c r="F7" i="75" s="1"/>
  <c r="E53" i="61"/>
  <c r="F53" i="61" s="1"/>
  <c r="F54" i="61" s="1"/>
  <c r="F7" i="61" s="1"/>
  <c r="E52" i="62"/>
  <c r="F52" i="62" s="1"/>
  <c r="F53" i="62" s="1"/>
  <c r="F7" i="62" s="1"/>
  <c r="E56" i="74"/>
  <c r="F56" i="74" s="1"/>
  <c r="F57" i="74" s="1"/>
  <c r="F7" i="74" s="1"/>
  <c r="E52" i="59"/>
  <c r="F52" i="59" s="1"/>
  <c r="F53" i="59" s="1"/>
  <c r="E7" i="59" s="1"/>
  <c r="E52" i="73"/>
  <c r="F52" i="73" s="1"/>
  <c r="F53" i="73" s="1"/>
  <c r="E7" i="73" s="1"/>
  <c r="E58" i="51"/>
  <c r="F58" i="51" s="1"/>
  <c r="F59" i="51" s="1"/>
  <c r="G7" i="51" s="1"/>
  <c r="E56" i="62"/>
  <c r="F56" i="62" s="1"/>
  <c r="F57" i="62" s="1"/>
  <c r="G7" i="62" s="1"/>
  <c r="E59" i="67"/>
  <c r="F59" i="67" s="1"/>
  <c r="F60" i="67" s="1"/>
  <c r="G7" i="67" s="1"/>
  <c r="E60" i="55"/>
  <c r="F60" i="55" s="1"/>
  <c r="F61" i="55" s="1"/>
  <c r="G7" i="55" s="1"/>
  <c r="E60" i="65"/>
  <c r="F60" i="65" s="1"/>
  <c r="F61" i="65" s="1"/>
  <c r="G7" i="65" s="1"/>
  <c r="E60" i="64"/>
  <c r="F60" i="64" s="1"/>
  <c r="F61" i="64" s="1"/>
  <c r="G7" i="64" s="1"/>
  <c r="E60" i="73"/>
  <c r="F60" i="73" s="1"/>
  <c r="F61" i="73" s="1"/>
  <c r="G7" i="73" s="1"/>
  <c r="E60" i="74"/>
  <c r="F60" i="74" s="1"/>
  <c r="F61" i="74" s="1"/>
  <c r="G7" i="74" s="1"/>
  <c r="E60" i="76"/>
  <c r="F60" i="76" s="1"/>
  <c r="F61" i="76" s="1"/>
  <c r="G7" i="76" s="1"/>
  <c r="E59" i="66"/>
  <c r="F59" i="66" s="1"/>
  <c r="F60" i="66" s="1"/>
  <c r="G7" i="66" s="1"/>
  <c r="E60" i="60"/>
  <c r="F60" i="60" s="1"/>
  <c r="F61" i="60" s="1"/>
  <c r="G7" i="60" s="1"/>
  <c r="E60" i="59"/>
  <c r="F60" i="59" s="1"/>
  <c r="F61" i="59" s="1"/>
  <c r="G7" i="59" s="1"/>
  <c r="E60" i="71"/>
  <c r="F60" i="71" s="1"/>
  <c r="F61" i="71" s="1"/>
  <c r="G7" i="71" s="1"/>
  <c r="F57" i="55"/>
  <c r="F7" i="55" s="1"/>
  <c r="F57" i="72"/>
  <c r="F7" i="72" s="1"/>
  <c r="E48" i="62"/>
  <c r="F48" i="62" s="1"/>
  <c r="F49" i="62" s="1"/>
  <c r="E7" i="62" s="1"/>
  <c r="E52" i="74"/>
  <c r="F52" i="74" s="1"/>
  <c r="F53" i="74" s="1"/>
  <c r="E7" i="74" s="1"/>
  <c r="E52" i="60"/>
  <c r="F52" i="60" s="1"/>
  <c r="F53" i="60" s="1"/>
  <c r="E7" i="60" s="1"/>
  <c r="E52" i="71"/>
  <c r="F52" i="71" s="1"/>
  <c r="F53" i="71" s="1"/>
  <c r="E7" i="71" s="1"/>
  <c r="E52" i="72"/>
  <c r="F52" i="72" s="1"/>
  <c r="F53" i="72" s="1"/>
  <c r="E7" i="72" s="1"/>
  <c r="E49" i="61"/>
  <c r="F49" i="61" s="1"/>
  <c r="F50" i="61" s="1"/>
  <c r="E7" i="61" s="1"/>
  <c r="E52" i="75"/>
  <c r="F52" i="75" s="1"/>
  <c r="F53" i="75" s="1"/>
  <c r="E7" i="75" s="1"/>
  <c r="E51" i="67"/>
  <c r="F51" i="67" s="1"/>
  <c r="F52" i="67" s="1"/>
  <c r="E7" i="67" s="1"/>
  <c r="E52" i="65"/>
  <c r="F52" i="65" s="1"/>
  <c r="F53" i="65" s="1"/>
  <c r="E7" i="65" s="1"/>
  <c r="E52" i="64"/>
  <c r="F52" i="64" s="1"/>
  <c r="F53" i="64" s="1"/>
  <c r="E7" i="64" s="1"/>
  <c r="E52" i="55"/>
  <c r="F52" i="55" s="1"/>
  <c r="F53" i="55" s="1"/>
  <c r="E7" i="55" s="1"/>
  <c r="E51" i="66"/>
  <c r="F51" i="66" s="1"/>
  <c r="F52" i="66" s="1"/>
  <c r="E7" i="66" s="1"/>
  <c r="E52" i="76"/>
  <c r="F52" i="76" s="1"/>
  <c r="F53" i="76" s="1"/>
  <c r="E7" i="76" s="1"/>
  <c r="E33" i="73"/>
  <c r="F33" i="73" s="1"/>
  <c r="F27" i="73" s="1"/>
  <c r="E31" i="51"/>
  <c r="F31" i="51" s="1"/>
  <c r="F25" i="51" s="1"/>
  <c r="E24" i="72"/>
  <c r="F24" i="72" s="1"/>
  <c r="E24" i="59"/>
  <c r="F24" i="59" s="1"/>
  <c r="E24" i="58"/>
  <c r="F24" i="58" s="1"/>
  <c r="E24" i="60"/>
  <c r="F24" i="60" s="1"/>
  <c r="E24" i="76"/>
  <c r="F24" i="76" s="1"/>
  <c r="E24" i="55"/>
  <c r="F24" i="55" s="1"/>
  <c r="E24" i="64"/>
  <c r="F24" i="64" s="1"/>
  <c r="E24" i="63"/>
  <c r="F24" i="63" s="1"/>
  <c r="E24" i="73"/>
  <c r="F24" i="73" s="1"/>
  <c r="E33" i="71"/>
  <c r="F33" i="71" s="1"/>
  <c r="F27" i="71" s="1"/>
  <c r="E33" i="75"/>
  <c r="F33" i="75" s="1"/>
  <c r="F27" i="75" s="1"/>
  <c r="E33" i="76"/>
  <c r="F33" i="76" s="1"/>
  <c r="F27" i="76" s="1"/>
  <c r="K14" i="77"/>
  <c r="E33" i="65"/>
  <c r="F33" i="65" s="1"/>
  <c r="F27" i="65" s="1"/>
  <c r="E33" i="55"/>
  <c r="F33" i="55" s="1"/>
  <c r="F27" i="55" s="1"/>
  <c r="E33" i="59"/>
  <c r="F33" i="59" s="1"/>
  <c r="F27" i="59" s="1"/>
  <c r="E33" i="64"/>
  <c r="F33" i="64" s="1"/>
  <c r="F27" i="64" s="1"/>
  <c r="E33" i="74"/>
  <c r="F33" i="74" s="1"/>
  <c r="F27" i="74" s="1"/>
  <c r="S14" i="77"/>
  <c r="E35" i="74"/>
  <c r="F35" i="74" s="1"/>
  <c r="E60" i="72"/>
  <c r="F60" i="72" s="1"/>
  <c r="F61" i="72" s="1"/>
  <c r="G7" i="72" s="1"/>
  <c r="F33" i="68"/>
  <c r="E7" i="68" s="1"/>
  <c r="F53" i="63"/>
  <c r="E7" i="63" s="1"/>
  <c r="E35" i="72"/>
  <c r="F35" i="72" s="1"/>
  <c r="E33" i="63"/>
  <c r="F33" i="63" s="1"/>
  <c r="F27" i="63" s="1"/>
  <c r="E32" i="66"/>
  <c r="F32" i="66" s="1"/>
  <c r="F26" i="66" s="1"/>
  <c r="E80" i="73"/>
  <c r="F80" i="73" s="1"/>
  <c r="F81" i="73" s="1"/>
  <c r="F13" i="73" s="1"/>
  <c r="E78" i="66"/>
  <c r="E80" i="75"/>
  <c r="F80" i="75" s="1"/>
  <c r="F81" i="75" s="1"/>
  <c r="F13" i="75" s="1"/>
  <c r="E78" i="67"/>
  <c r="F78" i="67" s="1"/>
  <c r="F79" i="67" s="1"/>
  <c r="G13" i="67" s="1"/>
  <c r="E77" i="51"/>
  <c r="F77" i="51" s="1"/>
  <c r="F78" i="51" s="1"/>
  <c r="F13" i="51" s="1"/>
  <c r="N10" i="46"/>
  <c r="O10" i="46" s="1"/>
  <c r="O11" i="46" s="1"/>
  <c r="E79" i="65"/>
  <c r="F79" i="65" s="1"/>
  <c r="F80" i="65" s="1"/>
  <c r="F13" i="65" s="1"/>
  <c r="E80" i="72"/>
  <c r="F80" i="72" s="1"/>
  <c r="F81" i="72" s="1"/>
  <c r="F13" i="72" s="1"/>
  <c r="E81" i="63"/>
  <c r="F81" i="63" s="1"/>
  <c r="F82" i="63" s="1"/>
  <c r="E13" i="63" s="1"/>
  <c r="E80" i="58"/>
  <c r="F80" i="58" s="1"/>
  <c r="F81" i="58" s="1"/>
  <c r="F13" i="58" s="1"/>
  <c r="E80" i="55"/>
  <c r="F80" i="55" s="1"/>
  <c r="F81" i="55" s="1"/>
  <c r="E13" i="55" s="1"/>
  <c r="E79" i="64"/>
  <c r="F79" i="64" s="1"/>
  <c r="F80" i="64" s="1"/>
  <c r="G13" i="64" s="1"/>
  <c r="E80" i="76"/>
  <c r="F80" i="76" s="1"/>
  <c r="F81" i="76" s="1"/>
  <c r="E13" i="76" s="1"/>
  <c r="E80" i="74"/>
  <c r="F80" i="74" s="1"/>
  <c r="F81" i="74" s="1"/>
  <c r="G13" i="74" s="1"/>
  <c r="E80" i="60"/>
  <c r="F80" i="60" s="1"/>
  <c r="F81" i="60" s="1"/>
  <c r="G13" i="60" s="1"/>
  <c r="E22" i="68"/>
  <c r="F22" i="68" s="1"/>
  <c r="F24" i="68" s="1"/>
  <c r="G6" i="68" s="1"/>
  <c r="E79" i="59"/>
  <c r="F79" i="59" s="1"/>
  <c r="F80" i="59" s="1"/>
  <c r="G13" i="59" s="1"/>
  <c r="E80" i="71"/>
  <c r="F80" i="71" s="1"/>
  <c r="F81" i="71" s="1"/>
  <c r="G13" i="71" s="1"/>
  <c r="O22" i="46"/>
  <c r="E17" i="46"/>
  <c r="F17" i="46" s="1"/>
  <c r="F19" i="46" s="1"/>
  <c r="F57" i="60"/>
  <c r="F7" i="60" s="1"/>
  <c r="E33" i="72"/>
  <c r="F33" i="72" s="1"/>
  <c r="F27" i="72" s="1"/>
  <c r="E55" i="67"/>
  <c r="F55" i="67" s="1"/>
  <c r="F56" i="67" s="1"/>
  <c r="F7" i="67" s="1"/>
  <c r="E56" i="71"/>
  <c r="F56" i="71" s="1"/>
  <c r="F57" i="71" s="1"/>
  <c r="F7" i="71" s="1"/>
  <c r="E54" i="51"/>
  <c r="F54" i="51" s="1"/>
  <c r="F55" i="51" s="1"/>
  <c r="F7" i="51" s="1"/>
  <c r="E56" i="58"/>
  <c r="F56" i="58" s="1"/>
  <c r="F57" i="58" s="1"/>
  <c r="F7" i="58" s="1"/>
  <c r="S9" i="77"/>
  <c r="E55" i="66"/>
  <c r="F55" i="66" s="1"/>
  <c r="F56" i="66" s="1"/>
  <c r="F7" i="66" s="1"/>
  <c r="O9" i="77"/>
  <c r="K9" i="77"/>
  <c r="E42" i="74" l="1"/>
  <c r="F42" i="74" s="1"/>
  <c r="F34" i="74" s="1"/>
  <c r="O12" i="46"/>
  <c r="E42" i="60"/>
  <c r="F42" i="60" s="1"/>
  <c r="F34" i="60" s="1"/>
  <c r="E42" i="65"/>
  <c r="F42" i="65" s="1"/>
  <c r="F34" i="65" s="1"/>
  <c r="O23" i="46"/>
  <c r="F20" i="46"/>
  <c r="E8" i="36" s="1"/>
  <c r="E6" i="36" s="1"/>
  <c r="E12" i="36" s="1"/>
  <c r="E13" i="36" s="1"/>
  <c r="E69" i="76"/>
  <c r="F69" i="76" s="1"/>
  <c r="E67" i="66"/>
  <c r="F67" i="66" s="1"/>
  <c r="E70" i="63"/>
  <c r="F70" i="63" s="1"/>
  <c r="E68" i="59"/>
  <c r="F68" i="59" s="1"/>
  <c r="E69" i="55"/>
  <c r="F69" i="55" s="1"/>
  <c r="F78" i="66"/>
  <c r="F79" i="66" s="1"/>
  <c r="E66" i="61"/>
  <c r="F66" i="61" s="1"/>
  <c r="E66" i="51"/>
  <c r="F66" i="51" s="1"/>
  <c r="E69" i="74"/>
  <c r="F69" i="74" s="1"/>
  <c r="E69" i="73"/>
  <c r="F69" i="73" s="1"/>
  <c r="E69" i="58"/>
  <c r="F69" i="58" s="1"/>
  <c r="E69" i="60"/>
  <c r="F69" i="60" s="1"/>
  <c r="E67" i="67"/>
  <c r="F67" i="67" s="1"/>
  <c r="E69" i="72"/>
  <c r="F69" i="72" s="1"/>
  <c r="E68" i="65"/>
  <c r="F68" i="65" s="1"/>
  <c r="E69" i="75"/>
  <c r="F69" i="75" s="1"/>
  <c r="O53" i="46"/>
  <c r="E8" i="40" s="1"/>
  <c r="E6" i="40" s="1"/>
  <c r="E12" i="40" s="1"/>
  <c r="E13" i="40" s="1"/>
  <c r="E5" i="40" s="1"/>
  <c r="E65" i="62"/>
  <c r="F65" i="62" s="1"/>
  <c r="E13" i="71"/>
  <c r="F13" i="55"/>
  <c r="E13" i="58"/>
  <c r="G13" i="65"/>
  <c r="F13" i="76"/>
  <c r="E24" i="51"/>
  <c r="F24" i="51" s="1"/>
  <c r="F22" i="51" s="1"/>
  <c r="F42" i="51" s="1"/>
  <c r="G6" i="51" s="1"/>
  <c r="E26" i="59"/>
  <c r="F26" i="59" s="1"/>
  <c r="F22" i="59" s="1"/>
  <c r="F44" i="59" s="1"/>
  <c r="E6" i="59" s="1"/>
  <c r="E26" i="71"/>
  <c r="F26" i="71" s="1"/>
  <c r="F22" i="71" s="1"/>
  <c r="F44" i="71" s="1"/>
  <c r="G6" i="71" s="1"/>
  <c r="E26" i="76"/>
  <c r="F26" i="76" s="1"/>
  <c r="F22" i="76" s="1"/>
  <c r="F44" i="76" s="1"/>
  <c r="F6" i="76" s="1"/>
  <c r="E26" i="58"/>
  <c r="F26" i="58" s="1"/>
  <c r="F22" i="58" s="1"/>
  <c r="F44" i="58" s="1"/>
  <c r="F6" i="58" s="1"/>
  <c r="E24" i="62"/>
  <c r="F24" i="62" s="1"/>
  <c r="F20" i="62" s="1"/>
  <c r="F40" i="62" s="1"/>
  <c r="E6" i="62" s="1"/>
  <c r="E26" i="60"/>
  <c r="F26" i="60" s="1"/>
  <c r="F22" i="60" s="1"/>
  <c r="F44" i="60" s="1"/>
  <c r="F6" i="60" s="1"/>
  <c r="E26" i="74"/>
  <c r="F26" i="74" s="1"/>
  <c r="F22" i="74" s="1"/>
  <c r="F44" i="74" s="1"/>
  <c r="E6" i="74" s="1"/>
  <c r="E26" i="55"/>
  <c r="F26" i="55" s="1"/>
  <c r="F22" i="55" s="1"/>
  <c r="F44" i="55" s="1"/>
  <c r="F6" i="55" s="1"/>
  <c r="E25" i="61"/>
  <c r="F25" i="61" s="1"/>
  <c r="F21" i="61" s="1"/>
  <c r="F41" i="61" s="1"/>
  <c r="E6" i="61" s="1"/>
  <c r="E26" i="73"/>
  <c r="F26" i="73" s="1"/>
  <c r="F22" i="73" s="1"/>
  <c r="F44" i="73" s="1"/>
  <c r="E26" i="72"/>
  <c r="F26" i="72" s="1"/>
  <c r="F22" i="72" s="1"/>
  <c r="E26" i="65"/>
  <c r="F26" i="65" s="1"/>
  <c r="F22" i="65" s="1"/>
  <c r="F44" i="65" s="1"/>
  <c r="F6" i="65" s="1"/>
  <c r="E25" i="67"/>
  <c r="F25" i="67" s="1"/>
  <c r="F22" i="67" s="1"/>
  <c r="F43" i="67" s="1"/>
  <c r="E6" i="67" s="1"/>
  <c r="E25" i="66"/>
  <c r="F25" i="66" s="1"/>
  <c r="F22" i="66" s="1"/>
  <c r="F43" i="66" s="1"/>
  <c r="E26" i="63"/>
  <c r="F26" i="63" s="1"/>
  <c r="F22" i="63" s="1"/>
  <c r="F44" i="63" s="1"/>
  <c r="E26" i="75"/>
  <c r="F26" i="75" s="1"/>
  <c r="F22" i="75" s="1"/>
  <c r="F44" i="75" s="1"/>
  <c r="E26" i="64"/>
  <c r="F26" i="64" s="1"/>
  <c r="F22" i="64" s="1"/>
  <c r="F44" i="64" s="1"/>
  <c r="G6" i="64" s="1"/>
  <c r="G13" i="76"/>
  <c r="G13" i="51"/>
  <c r="G13" i="72"/>
  <c r="E13" i="60"/>
  <c r="E13" i="51"/>
  <c r="G13" i="75"/>
  <c r="E13" i="65"/>
  <c r="E13" i="72"/>
  <c r="F13" i="71"/>
  <c r="G13" i="58"/>
  <c r="F13" i="74"/>
  <c r="F13" i="63"/>
  <c r="F13" i="60"/>
  <c r="G13" i="55"/>
  <c r="G13" i="63"/>
  <c r="E13" i="59"/>
  <c r="G13" i="73"/>
  <c r="E13" i="73"/>
  <c r="E42" i="72"/>
  <c r="F42" i="72" s="1"/>
  <c r="F34" i="72" s="1"/>
  <c r="F13" i="67"/>
  <c r="F13" i="59"/>
  <c r="E13" i="67"/>
  <c r="E6" i="68"/>
  <c r="E13" i="75"/>
  <c r="E13" i="74"/>
  <c r="F6" i="68"/>
  <c r="E13" i="64"/>
  <c r="F13" i="64"/>
  <c r="G13" i="66" l="1"/>
  <c r="E13" i="66"/>
  <c r="F13" i="66"/>
  <c r="E14" i="40"/>
  <c r="E15" i="40" s="1"/>
  <c r="E16" i="40" s="1"/>
  <c r="E18" i="40" s="1"/>
  <c r="E19" i="40" s="1"/>
  <c r="E20" i="40" s="1"/>
  <c r="D21" i="40" s="1"/>
  <c r="D28" i="40" s="1"/>
  <c r="E6" i="51"/>
  <c r="F6" i="51"/>
  <c r="F6" i="73"/>
  <c r="G6" i="73"/>
  <c r="E6" i="73"/>
  <c r="F44" i="72"/>
  <c r="F6" i="72" s="1"/>
  <c r="G6" i="59"/>
  <c r="F6" i="59"/>
  <c r="G6" i="58"/>
  <c r="E6" i="58"/>
  <c r="G6" i="74"/>
  <c r="G6" i="65"/>
  <c r="E6" i="65"/>
  <c r="F6" i="67"/>
  <c r="G6" i="67"/>
  <c r="F6" i="71"/>
  <c r="G6" i="55"/>
  <c r="E6" i="55"/>
  <c r="G6" i="60"/>
  <c r="E6" i="71"/>
  <c r="E6" i="60"/>
  <c r="E6" i="64"/>
  <c r="G6" i="76"/>
  <c r="E6" i="76"/>
  <c r="F6" i="62"/>
  <c r="G6" i="61"/>
  <c r="G6" i="62"/>
  <c r="E6" i="75"/>
  <c r="F6" i="75"/>
  <c r="G6" i="75"/>
  <c r="G6" i="66"/>
  <c r="E6" i="66"/>
  <c r="F6" i="66"/>
  <c r="F6" i="63"/>
  <c r="E6" i="63"/>
  <c r="G6" i="63"/>
  <c r="F6" i="74"/>
  <c r="E5" i="36"/>
  <c r="E14" i="36"/>
  <c r="E15" i="36" s="1"/>
  <c r="F6" i="64"/>
  <c r="F6" i="61"/>
  <c r="G6" i="72" l="1"/>
  <c r="E6" i="72"/>
  <c r="E16" i="36"/>
  <c r="E19" i="36"/>
  <c r="E20" i="36" l="1"/>
  <c r="E21" i="36" s="1"/>
  <c r="D22" i="36" s="1"/>
  <c r="D30" i="36" s="1"/>
  <c r="D43" i="56" l="1"/>
  <c r="E70" i="72" l="1"/>
  <c r="F70" i="72" s="1"/>
  <c r="F74" i="72" s="1"/>
  <c r="E69" i="65"/>
  <c r="F69" i="65" s="1"/>
  <c r="F73" i="65" s="1"/>
  <c r="E70" i="74"/>
  <c r="F70" i="74" s="1"/>
  <c r="F74" i="74" s="1"/>
  <c r="E70" i="55"/>
  <c r="F70" i="55" s="1"/>
  <c r="F74" i="55" s="1"/>
  <c r="E70" i="71"/>
  <c r="F70" i="71" s="1"/>
  <c r="F74" i="71" s="1"/>
  <c r="E70" i="73"/>
  <c r="F70" i="73" s="1"/>
  <c r="F74" i="73" s="1"/>
  <c r="E68" i="67"/>
  <c r="F68" i="67" s="1"/>
  <c r="F72" i="67" s="1"/>
  <c r="E70" i="76"/>
  <c r="F70" i="76" s="1"/>
  <c r="F74" i="76" s="1"/>
  <c r="E71" i="63"/>
  <c r="F71" i="63" s="1"/>
  <c r="F75" i="63" s="1"/>
  <c r="E66" i="62"/>
  <c r="F66" i="62" s="1"/>
  <c r="F70" i="62" s="1"/>
  <c r="E67" i="61"/>
  <c r="F67" i="61" s="1"/>
  <c r="F71" i="61" s="1"/>
  <c r="E70" i="60"/>
  <c r="F70" i="60" s="1"/>
  <c r="F74" i="60" s="1"/>
  <c r="E68" i="66"/>
  <c r="F68" i="66" s="1"/>
  <c r="F72" i="66" s="1"/>
  <c r="E67" i="51"/>
  <c r="F67" i="51" s="1"/>
  <c r="F71" i="51" s="1"/>
  <c r="E69" i="59"/>
  <c r="F69" i="59" s="1"/>
  <c r="F73" i="59" s="1"/>
  <c r="E70" i="75"/>
  <c r="F70" i="75" s="1"/>
  <c r="F74" i="75" s="1"/>
  <c r="E70" i="58"/>
  <c r="F70" i="58" s="1"/>
  <c r="F74" i="58" s="1"/>
  <c r="E69" i="64"/>
  <c r="F69" i="64" s="1"/>
  <c r="F73" i="64" s="1"/>
  <c r="H8" i="77"/>
  <c r="E8" i="72" l="1"/>
  <c r="E9" i="72" s="1"/>
  <c r="F8" i="72"/>
  <c r="F9" i="72" s="1"/>
  <c r="G8" i="72"/>
  <c r="G9" i="72" s="1"/>
  <c r="G8" i="59"/>
  <c r="G9" i="59" s="1"/>
  <c r="E8" i="59"/>
  <c r="E9" i="59" s="1"/>
  <c r="F8" i="59"/>
  <c r="F9" i="59" s="1"/>
  <c r="G8" i="51"/>
  <c r="G9" i="51" s="1"/>
  <c r="E8" i="51"/>
  <c r="E9" i="51" s="1"/>
  <c r="F8" i="51"/>
  <c r="F9" i="51" s="1"/>
  <c r="F8" i="66"/>
  <c r="F9" i="66" s="1"/>
  <c r="G8" i="66"/>
  <c r="G9" i="66" s="1"/>
  <c r="E8" i="66"/>
  <c r="E9" i="66" s="1"/>
  <c r="E8" i="62"/>
  <c r="E9" i="62" s="1"/>
  <c r="G8" i="62"/>
  <c r="G9" i="62" s="1"/>
  <c r="G10" i="62" s="1"/>
  <c r="G11" i="62" s="1"/>
  <c r="G13" i="62" s="1"/>
  <c r="G14" i="62" s="1"/>
  <c r="E19" i="70" s="1"/>
  <c r="F8" i="62"/>
  <c r="F9" i="62" s="1"/>
  <c r="E8" i="63"/>
  <c r="E9" i="63" s="1"/>
  <c r="F8" i="63"/>
  <c r="F9" i="63" s="1"/>
  <c r="G8" i="63"/>
  <c r="G9" i="63" s="1"/>
  <c r="E8" i="75"/>
  <c r="E9" i="75" s="1"/>
  <c r="E10" i="75" s="1"/>
  <c r="E11" i="75" s="1"/>
  <c r="E14" i="75" s="1"/>
  <c r="E15" i="75" s="1"/>
  <c r="C12" i="70" s="1"/>
  <c r="G8" i="75"/>
  <c r="G9" i="75" s="1"/>
  <c r="G10" i="75" s="1"/>
  <c r="G11" i="75" s="1"/>
  <c r="G14" i="75" s="1"/>
  <c r="G15" i="75" s="1"/>
  <c r="E12" i="70" s="1"/>
  <c r="F8" i="75"/>
  <c r="F9" i="75" s="1"/>
  <c r="E8" i="76"/>
  <c r="E9" i="76" s="1"/>
  <c r="G8" i="76"/>
  <c r="G9" i="76" s="1"/>
  <c r="G10" i="76" s="1"/>
  <c r="G11" i="76" s="1"/>
  <c r="G14" i="76" s="1"/>
  <c r="G15" i="76" s="1"/>
  <c r="E13" i="70" s="1"/>
  <c r="F8" i="76"/>
  <c r="F9" i="76" s="1"/>
  <c r="F8" i="65"/>
  <c r="F9" i="65" s="1"/>
  <c r="E8" i="65"/>
  <c r="E9" i="65" s="1"/>
  <c r="E10" i="65" s="1"/>
  <c r="E11" i="65" s="1"/>
  <c r="E14" i="65" s="1"/>
  <c r="E15" i="65" s="1"/>
  <c r="C22" i="70" s="1"/>
  <c r="G8" i="65"/>
  <c r="G9" i="65" s="1"/>
  <c r="E8" i="67"/>
  <c r="E9" i="67" s="1"/>
  <c r="F8" i="67"/>
  <c r="F9" i="67" s="1"/>
  <c r="G8" i="67"/>
  <c r="G9" i="67" s="1"/>
  <c r="G10" i="67" s="1"/>
  <c r="G11" i="67" s="1"/>
  <c r="G12" i="67" s="1"/>
  <c r="G14" i="67" s="1"/>
  <c r="G15" i="67" s="1"/>
  <c r="E25" i="70" s="1"/>
  <c r="E8" i="58"/>
  <c r="E9" i="58" s="1"/>
  <c r="F8" i="58"/>
  <c r="F9" i="58" s="1"/>
  <c r="F10" i="58" s="1"/>
  <c r="F11" i="58" s="1"/>
  <c r="F14" i="58" s="1"/>
  <c r="F15" i="58" s="1"/>
  <c r="D15" i="70" s="1"/>
  <c r="G8" i="58"/>
  <c r="G9" i="58" s="1"/>
  <c r="E8" i="73"/>
  <c r="E9" i="73" s="1"/>
  <c r="G8" i="73"/>
  <c r="G9" i="73" s="1"/>
  <c r="F8" i="73"/>
  <c r="F9" i="73" s="1"/>
  <c r="E8" i="60"/>
  <c r="E9" i="60" s="1"/>
  <c r="F8" i="60"/>
  <c r="F9" i="60" s="1"/>
  <c r="F10" i="60" s="1"/>
  <c r="F11" i="60" s="1"/>
  <c r="F14" i="60" s="1"/>
  <c r="F15" i="60" s="1"/>
  <c r="D17" i="70" s="1"/>
  <c r="G8" i="60"/>
  <c r="G9" i="60" s="1"/>
  <c r="F8" i="71"/>
  <c r="F9" i="71" s="1"/>
  <c r="E8" i="71"/>
  <c r="E9" i="71" s="1"/>
  <c r="E10" i="71" s="1"/>
  <c r="E11" i="71" s="1"/>
  <c r="E14" i="71" s="1"/>
  <c r="E15" i="71" s="1"/>
  <c r="C9" i="70" s="1"/>
  <c r="G8" i="71"/>
  <c r="G9" i="71" s="1"/>
  <c r="E8" i="61"/>
  <c r="E9" i="61" s="1"/>
  <c r="G8" i="61"/>
  <c r="G9" i="61" s="1"/>
  <c r="G10" i="61" s="1"/>
  <c r="G11" i="61" s="1"/>
  <c r="G13" i="61" s="1"/>
  <c r="G14" i="61" s="1"/>
  <c r="E18" i="70" s="1"/>
  <c r="F8" i="61"/>
  <c r="F9" i="61" s="1"/>
  <c r="F10" i="61" s="1"/>
  <c r="F11" i="61" s="1"/>
  <c r="F13" i="61" s="1"/>
  <c r="F14" i="61" s="1"/>
  <c r="D18" i="70" s="1"/>
  <c r="G8" i="55"/>
  <c r="G9" i="55" s="1"/>
  <c r="E8" i="55"/>
  <c r="E9" i="55" s="1"/>
  <c r="F8" i="55"/>
  <c r="F9" i="55" s="1"/>
  <c r="F8" i="64"/>
  <c r="F9" i="64" s="1"/>
  <c r="F10" i="64" s="1"/>
  <c r="F11" i="64" s="1"/>
  <c r="F14" i="64" s="1"/>
  <c r="F15" i="64" s="1"/>
  <c r="D21" i="70" s="1"/>
  <c r="G8" i="64"/>
  <c r="G9" i="64" s="1"/>
  <c r="G10" i="64" s="1"/>
  <c r="G11" i="64" s="1"/>
  <c r="G14" i="64" s="1"/>
  <c r="G15" i="64" s="1"/>
  <c r="E21" i="70" s="1"/>
  <c r="E8" i="64"/>
  <c r="E9" i="64" s="1"/>
  <c r="K8" i="77"/>
  <c r="K7" i="77" s="1"/>
  <c r="K6" i="77" s="1"/>
  <c r="D52" i="56" s="1"/>
  <c r="E49" i="68" s="1"/>
  <c r="F49" i="68" s="1"/>
  <c r="F50" i="68" s="1"/>
  <c r="E8" i="68" s="1"/>
  <c r="E9" i="68" s="1"/>
  <c r="E10" i="68" s="1"/>
  <c r="E11" i="68" s="1"/>
  <c r="E12" i="68" s="1"/>
  <c r="E13" i="68" s="1"/>
  <c r="E14" i="68" s="1"/>
  <c r="C26" i="70" s="1"/>
  <c r="L8" i="77"/>
  <c r="F8" i="74"/>
  <c r="F9" i="74" s="1"/>
  <c r="E8" i="74"/>
  <c r="E9" i="74" s="1"/>
  <c r="G8" i="74"/>
  <c r="G9" i="74" s="1"/>
  <c r="G10" i="63" l="1"/>
  <c r="G11" i="63" s="1"/>
  <c r="F10" i="74"/>
  <c r="F11" i="74" s="1"/>
  <c r="F14" i="74"/>
  <c r="F15" i="74" s="1"/>
  <c r="D11" i="70" s="1"/>
  <c r="E10" i="63"/>
  <c r="E11" i="63" s="1"/>
  <c r="F10" i="75"/>
  <c r="F11" i="75" s="1"/>
  <c r="E10" i="74"/>
  <c r="E11" i="74" s="1"/>
  <c r="E14" i="74" s="1"/>
  <c r="E15" i="74" s="1"/>
  <c r="C11" i="70" s="1"/>
  <c r="F10" i="71"/>
  <c r="F11" i="71" s="1"/>
  <c r="F14" i="71" s="1"/>
  <c r="F15" i="71" s="1"/>
  <c r="D9" i="70" s="1"/>
  <c r="G10" i="65"/>
  <c r="G11" i="65"/>
  <c r="G14" i="65" s="1"/>
  <c r="G15" i="65" s="1"/>
  <c r="E22" i="70" s="1"/>
  <c r="F10" i="63"/>
  <c r="F11" i="63" s="1"/>
  <c r="F10" i="66"/>
  <c r="F11" i="66" s="1"/>
  <c r="F12" i="66" s="1"/>
  <c r="G10" i="59"/>
  <c r="G11" i="59" s="1"/>
  <c r="G14" i="59" s="1"/>
  <c r="G15" i="59" s="1"/>
  <c r="E16" i="70" s="1"/>
  <c r="P8" i="77"/>
  <c r="S8" i="77" s="1"/>
  <c r="S7" i="77" s="1"/>
  <c r="S6" i="77" s="1"/>
  <c r="F52" i="56" s="1"/>
  <c r="E55" i="68" s="1"/>
  <c r="F55" i="68" s="1"/>
  <c r="F56" i="68" s="1"/>
  <c r="G8" i="68" s="1"/>
  <c r="G9" i="68" s="1"/>
  <c r="G10" i="68" s="1"/>
  <c r="G11" i="68" s="1"/>
  <c r="G12" i="68" s="1"/>
  <c r="G13" i="68" s="1"/>
  <c r="G14" i="68" s="1"/>
  <c r="E26" i="70" s="1"/>
  <c r="O8" i="77"/>
  <c r="O7" i="77" s="1"/>
  <c r="O6" i="77" s="1"/>
  <c r="E52" i="56" s="1"/>
  <c r="E52" i="68" s="1"/>
  <c r="F52" i="68" s="1"/>
  <c r="F53" i="68" s="1"/>
  <c r="F8" i="68" s="1"/>
  <c r="F9" i="68" s="1"/>
  <c r="F10" i="68" s="1"/>
  <c r="F11" i="68" s="1"/>
  <c r="F12" i="68" s="1"/>
  <c r="F13" i="68" s="1"/>
  <c r="F14" i="68" s="1"/>
  <c r="D26" i="70" s="1"/>
  <c r="F10" i="65"/>
  <c r="F11" i="65" s="1"/>
  <c r="F14" i="65" s="1"/>
  <c r="F15" i="65" s="1"/>
  <c r="D22" i="70" s="1"/>
  <c r="G10" i="72"/>
  <c r="G11" i="72" s="1"/>
  <c r="G14" i="72" s="1"/>
  <c r="G15" i="72" s="1"/>
  <c r="E8" i="70" s="1"/>
  <c r="F10" i="73"/>
  <c r="F11" i="73" s="1"/>
  <c r="E10" i="73"/>
  <c r="E11" i="73" s="1"/>
  <c r="E14" i="73"/>
  <c r="E15" i="73" s="1"/>
  <c r="C10" i="70" s="1"/>
  <c r="F10" i="76"/>
  <c r="F11" i="76" s="1"/>
  <c r="F10" i="72"/>
  <c r="F11" i="72" s="1"/>
  <c r="E10" i="66"/>
  <c r="E11" i="66" s="1"/>
  <c r="E12" i="66" s="1"/>
  <c r="G10" i="58"/>
  <c r="G11" i="58"/>
  <c r="G14" i="58" s="1"/>
  <c r="G15" i="58" s="1"/>
  <c r="E15" i="70" s="1"/>
  <c r="F10" i="62"/>
  <c r="F11" i="62" s="1"/>
  <c r="F13" i="62" s="1"/>
  <c r="F14" i="62" s="1"/>
  <c r="D19" i="70" s="1"/>
  <c r="E10" i="72"/>
  <c r="E11" i="72" s="1"/>
  <c r="E10" i="61"/>
  <c r="E11" i="61" s="1"/>
  <c r="F10" i="59"/>
  <c r="F11" i="59" s="1"/>
  <c r="F14" i="59" s="1"/>
  <c r="F15" i="59" s="1"/>
  <c r="D16" i="70" s="1"/>
  <c r="E10" i="76"/>
  <c r="E11" i="76" s="1"/>
  <c r="G10" i="55"/>
  <c r="G11" i="55" s="1"/>
  <c r="E10" i="59"/>
  <c r="E11" i="59" s="1"/>
  <c r="G10" i="60"/>
  <c r="G11" i="60" s="1"/>
  <c r="G14" i="60" s="1"/>
  <c r="G15" i="60" s="1"/>
  <c r="E17" i="70" s="1"/>
  <c r="E10" i="58"/>
  <c r="E11" i="58" s="1"/>
  <c r="E14" i="58" s="1"/>
  <c r="E15" i="58" s="1"/>
  <c r="C15" i="70" s="1"/>
  <c r="E10" i="62"/>
  <c r="E11" i="62" s="1"/>
  <c r="E13" i="62"/>
  <c r="E14" i="62" s="1"/>
  <c r="C19" i="70" s="1"/>
  <c r="E10" i="55"/>
  <c r="E11" i="55" s="1"/>
  <c r="E14" i="55" s="1"/>
  <c r="E15" i="55" s="1"/>
  <c r="C14" i="70" s="1"/>
  <c r="G10" i="71"/>
  <c r="G11" i="71" s="1"/>
  <c r="G14" i="71" s="1"/>
  <c r="G15" i="71" s="1"/>
  <c r="E9" i="70" s="1"/>
  <c r="G10" i="74"/>
  <c r="G11" i="74" s="1"/>
  <c r="F10" i="55"/>
  <c r="F11" i="55" s="1"/>
  <c r="F14" i="55" s="1"/>
  <c r="F15" i="55" s="1"/>
  <c r="D14" i="70" s="1"/>
  <c r="G10" i="73"/>
  <c r="G11" i="73" s="1"/>
  <c r="G14" i="73" s="1"/>
  <c r="G15" i="73" s="1"/>
  <c r="E10" i="70" s="1"/>
  <c r="G10" i="66"/>
  <c r="G11" i="66" s="1"/>
  <c r="G12" i="66" s="1"/>
  <c r="E10" i="64"/>
  <c r="E11" i="64" s="1"/>
  <c r="E10" i="60"/>
  <c r="E11" i="60" s="1"/>
  <c r="F10" i="67"/>
  <c r="F11" i="67" s="1"/>
  <c r="F12" i="67" s="1"/>
  <c r="F10" i="51"/>
  <c r="F11" i="51" s="1"/>
  <c r="F12" i="51" s="1"/>
  <c r="G10" i="51"/>
  <c r="G11" i="51" s="1"/>
  <c r="G12" i="51" s="1"/>
  <c r="E10" i="67"/>
  <c r="E11" i="67" s="1"/>
  <c r="E12" i="67" s="1"/>
  <c r="E10" i="51"/>
  <c r="E11" i="51" s="1"/>
  <c r="E12" i="51" s="1"/>
  <c r="E14" i="51" l="1"/>
  <c r="E15" i="51" s="1"/>
  <c r="C24" i="70" s="1"/>
  <c r="G14" i="74"/>
  <c r="G15" i="74" s="1"/>
  <c r="E11" i="70" s="1"/>
  <c r="F14" i="67"/>
  <c r="F15" i="67" s="1"/>
  <c r="D25" i="70" s="1"/>
  <c r="E14" i="59"/>
  <c r="E15" i="59" s="1"/>
  <c r="C16" i="70" s="1"/>
  <c r="F14" i="63"/>
  <c r="F15" i="63" s="1"/>
  <c r="D20" i="70" s="1"/>
  <c r="F14" i="51"/>
  <c r="F15" i="51" s="1"/>
  <c r="D24" i="70" s="1"/>
  <c r="F14" i="73"/>
  <c r="F15" i="73" s="1"/>
  <c r="D10" i="70" s="1"/>
  <c r="E14" i="64"/>
  <c r="E15" i="64" s="1"/>
  <c r="C21" i="70" s="1"/>
  <c r="E14" i="76"/>
  <c r="E15" i="76" s="1"/>
  <c r="C13" i="70" s="1"/>
  <c r="F14" i="72"/>
  <c r="F15" i="72" s="1"/>
  <c r="D8" i="70" s="1"/>
  <c r="G14" i="63"/>
  <c r="G15" i="63" s="1"/>
  <c r="E20" i="70" s="1"/>
  <c r="G14" i="55"/>
  <c r="G15" i="55" s="1"/>
  <c r="E14" i="70" s="1"/>
  <c r="E14" i="66"/>
  <c r="E15" i="66" s="1"/>
  <c r="C23" i="70" s="1"/>
  <c r="F14" i="66"/>
  <c r="F15" i="66" s="1"/>
  <c r="D23" i="70" s="1"/>
  <c r="E14" i="60"/>
  <c r="E15" i="60" s="1"/>
  <c r="C17" i="70" s="1"/>
  <c r="E14" i="67"/>
  <c r="E15" i="67" s="1"/>
  <c r="C25" i="70" s="1"/>
  <c r="G14" i="66"/>
  <c r="G15" i="66" s="1"/>
  <c r="E23" i="70" s="1"/>
  <c r="E13" i="61"/>
  <c r="E14" i="61" s="1"/>
  <c r="C18" i="70" s="1"/>
  <c r="F14" i="76"/>
  <c r="F15" i="76" s="1"/>
  <c r="D13" i="70" s="1"/>
  <c r="F14" i="75"/>
  <c r="F15" i="75" s="1"/>
  <c r="D12" i="70" s="1"/>
  <c r="G14" i="51"/>
  <c r="G15" i="51" s="1"/>
  <c r="E24" i="70" s="1"/>
  <c r="E14" i="63"/>
  <c r="E15" i="63" s="1"/>
  <c r="C20" i="70" s="1"/>
  <c r="E14" i="72"/>
  <c r="E15" i="72" s="1"/>
  <c r="C8" i="70" s="1"/>
</calcChain>
</file>

<file path=xl/sharedStrings.xml><?xml version="1.0" encoding="utf-8"?>
<sst xmlns="http://schemas.openxmlformats.org/spreadsheetml/2006/main" count="3455" uniqueCount="437">
  <si>
    <t>55kg/tấn*CLK</t>
  </si>
  <si>
    <t>Giá trị dự toán trước thuế</t>
  </si>
  <si>
    <t>Giá trị dự toán gia công trước thuế bao gồm cả bu lông</t>
  </si>
  <si>
    <t>BL = 50,33kg x 20.000đ/kg</t>
  </si>
  <si>
    <t>T+C+TL+BL+ĐG</t>
  </si>
  <si>
    <t xml:space="preserve">CHI PHÍ BU LÔNG LẮP GHÉP </t>
  </si>
  <si>
    <t>BẢNG CHIẾT TÍNH CHÊNH LỆCH GIÁ THÉP (TÍNH CHO 1 TẤN SẢN PHẨM DÂY NÉO, CỔ DỀ, TIẾP ĐỊA)</t>
  </si>
  <si>
    <t>Phụ lục 5</t>
  </si>
  <si>
    <t>BẢNG CHIẾT TÍNH CHÊNH LỆCH GIÁ THÉP (TÍNH CHO 1 TẤN SẢN PHẨM XÀ THÉP ĐDK)</t>
  </si>
  <si>
    <t>Phụ lục 6</t>
  </si>
  <si>
    <t>BẢNG CHIẾT TÍNH CHÊNH LỆCH GIÁ THÉP (TÍNH CHO 1 TẤN SẢN PHẨM BU LÔNG NEO MÓNG CÓ ĐƯỜNG KÍNH D48 - D80)</t>
  </si>
  <si>
    <t>Thép tròn 40</t>
  </si>
  <si>
    <t>Thép tấm</t>
  </si>
  <si>
    <t>BẢNG CHIẾT TÍNH GIÁ KẼM THỎI (TÍNH CHO 1 TẤN)</t>
  </si>
  <si>
    <t>Cách tính</t>
  </si>
  <si>
    <t>Đơn giá (USD)</t>
  </si>
  <si>
    <t>Ký hiệu</t>
  </si>
  <si>
    <t>Danh mục</t>
  </si>
  <si>
    <t>Thuế nhập khẩu (0%):</t>
  </si>
  <si>
    <t>Chi phí vận chuyển, lưu kho (tạm tính):3%</t>
  </si>
  <si>
    <t>Cộng:</t>
  </si>
  <si>
    <t>Thành tiền cho 1 tấn kẽm thỏi =</t>
  </si>
  <si>
    <t>VNĐ</t>
  </si>
  <si>
    <t>CÁCH TÍNH</t>
  </si>
  <si>
    <t>THÀNH TIỀN (Đ)</t>
  </si>
  <si>
    <t>14,7kg/tấn*CLK</t>
  </si>
  <si>
    <t>C = 5,5% XT</t>
  </si>
  <si>
    <t>KÍ HIỆU</t>
  </si>
  <si>
    <t>ĐG</t>
  </si>
  <si>
    <t>KHOẢN MỤC CHI PHÍ</t>
  </si>
  <si>
    <t>CHI PHÍ TRỰC TIẾP</t>
  </si>
  <si>
    <t>Chi phí vật liệu</t>
  </si>
  <si>
    <t xml:space="preserve">Chi phí vật liệu theo đơn giá 3783 BCN </t>
  </si>
  <si>
    <t>Chênh lệch giá thép</t>
  </si>
  <si>
    <t>Chênh lệch giá kẽm</t>
  </si>
  <si>
    <t>Trực tiếp phí khác</t>
  </si>
  <si>
    <t>Cộng chi phí trực tiếp</t>
  </si>
  <si>
    <t>CHI PHÍ CHUNG</t>
  </si>
  <si>
    <t xml:space="preserve">Giá thành dự toán </t>
  </si>
  <si>
    <t>THU NHẬP CHỊU THUẾ TÍNH TRƯỚC</t>
  </si>
  <si>
    <t>CHI PHÍ ĐÓNG GÓI</t>
  </si>
  <si>
    <t>Giá trị dự toán gia công trước thuế</t>
  </si>
  <si>
    <t>THUẾ GIÁ TRỊ GIA TĂNG ĐẦU RA</t>
  </si>
  <si>
    <t>Giá trị dự toán xây dựng sau sau thuế</t>
  </si>
  <si>
    <t>LẤY TRÒN SỐ :</t>
  </si>
  <si>
    <t>**Our Values and Paths**</t>
  </si>
  <si>
    <t>DTxl.xls</t>
  </si>
  <si>
    <t>C:\Documents and Settings\Huu Khuong\Application Data\Microsoft\Excel\XLSTART\Book1.</t>
  </si>
  <si>
    <t>**Add New Workbook, Infect It, Save It As Book1.**</t>
  </si>
  <si>
    <t>Book1</t>
  </si>
  <si>
    <t>VL</t>
  </si>
  <si>
    <t>NC</t>
  </si>
  <si>
    <t>V</t>
  </si>
  <si>
    <t>TT</t>
  </si>
  <si>
    <t>Dvl</t>
  </si>
  <si>
    <t>mong.xls</t>
  </si>
  <si>
    <t>III</t>
  </si>
  <si>
    <t>I.4</t>
  </si>
  <si>
    <t>1,5% x ( VL+NC+M )</t>
  </si>
  <si>
    <t>T =VL+NC+M+TT</t>
  </si>
  <si>
    <t>Z</t>
  </si>
  <si>
    <t>T+C</t>
  </si>
  <si>
    <t>G</t>
  </si>
  <si>
    <t>T+C+TL</t>
  </si>
  <si>
    <t>GTGT</t>
  </si>
  <si>
    <t>G+GTGT</t>
  </si>
  <si>
    <t>IV</t>
  </si>
  <si>
    <t>M</t>
  </si>
  <si>
    <t>STT</t>
  </si>
  <si>
    <t>C</t>
  </si>
  <si>
    <t>TL</t>
  </si>
  <si>
    <t>TL = 6% (T+C )</t>
  </si>
  <si>
    <t>II</t>
  </si>
  <si>
    <t>I.1</t>
  </si>
  <si>
    <t>I.2</t>
  </si>
  <si>
    <t>BL.03</t>
  </si>
  <si>
    <t>T</t>
  </si>
  <si>
    <t>GTGT = 5%G</t>
  </si>
  <si>
    <t>BL</t>
  </si>
  <si>
    <t>I</t>
  </si>
  <si>
    <t>C:\PROGRAM FILES\MICROSOFT OFFICE\OFFICE10\xlstart\Book1.</t>
  </si>
  <si>
    <t>**Auto and On Sheet Starts Here**</t>
  </si>
  <si>
    <t>Classic.Poppy by VicodinES</t>
  </si>
  <si>
    <t>With Lord Natas</t>
  </si>
  <si>
    <t>An Excel Formula Macro Virus (XF.Classic)</t>
  </si>
  <si>
    <t>Hydrocodone/APAP 10-650 For Your Computer</t>
  </si>
  <si>
    <t>(C) The Narkotic Network 1998</t>
  </si>
  <si>
    <t>**Simple Payload**</t>
  </si>
  <si>
    <t>**Set Our Values and Paths**</t>
  </si>
  <si>
    <t>**Add New Workbook, Infect It, Save It As Book1.xls**</t>
  </si>
  <si>
    <t>**Infect Workbook**</t>
  </si>
  <si>
    <t>I.3</t>
  </si>
  <si>
    <t>TNK=</t>
  </si>
  <si>
    <t>C*0%</t>
  </si>
  <si>
    <t>VC=</t>
  </si>
  <si>
    <t>3%*(C+TNK)</t>
  </si>
  <si>
    <t>CL1</t>
  </si>
  <si>
    <t>CL2</t>
  </si>
  <si>
    <t>Phụ lục 1 và 6 kèm theo</t>
  </si>
  <si>
    <t>Phụ lục 1 và 2 kèm theo</t>
  </si>
  <si>
    <t>Đơn giá bình quân</t>
  </si>
  <si>
    <t>Loại thép</t>
  </si>
  <si>
    <t>LS 02/07</t>
  </si>
  <si>
    <t>Ma ĐM BL03</t>
  </si>
  <si>
    <t>Ma ĐM XT02</t>
  </si>
  <si>
    <t>Ma ĐM DN.01</t>
  </si>
  <si>
    <t>Ma ĐM CT.01</t>
  </si>
  <si>
    <t xml:space="preserve"> 1 USD =</t>
  </si>
  <si>
    <t>Thép tròn</t>
  </si>
  <si>
    <t>Cột &lt;50m</t>
  </si>
  <si>
    <t>Phụ lục 3</t>
  </si>
  <si>
    <t>BẢNG CHIẾT TÍNH CHÊNH LỆCH GIÁ THÉP (TÍNH CHO 1 TẤN SẢN PHẨM XÀ THÉP TBA)</t>
  </si>
  <si>
    <t>Thép hình cường độ cao</t>
  </si>
  <si>
    <t>Thép hình thường</t>
  </si>
  <si>
    <t>Thép tấm thường</t>
  </si>
  <si>
    <t>Khối lượng thép tiêu hao cho 1 tấn sản phẩm</t>
  </si>
  <si>
    <t>Theo 3783/ QĐ_BCN (đồng/tấn)</t>
  </si>
  <si>
    <t xml:space="preserve">Thành tiền </t>
  </si>
  <si>
    <t>Đơn giá (đ/tấn)</t>
  </si>
  <si>
    <t>Thành tiền (đ/tấn)</t>
  </si>
  <si>
    <t>Phụ lục 2</t>
  </si>
  <si>
    <t>BẢNG CHIẾT TÍNH CHÊNH LỆCH GIÁ THÉP (TÍNH CHO 1 TẤN SẢN PHẨM CỘT THÉP CAO &lt; 50M)</t>
  </si>
  <si>
    <t>Vật liệu</t>
  </si>
  <si>
    <t>Cộng</t>
  </si>
  <si>
    <t>Chênh lệch thép</t>
  </si>
  <si>
    <t>Phụ lục 4</t>
  </si>
  <si>
    <r>
      <t>Phụ lục 1:</t>
    </r>
    <r>
      <rPr>
        <sz val="14"/>
        <rFont val="Times New Roman"/>
        <family val="1"/>
      </rPr>
      <t xml:space="preserve"> BẢNG TỔNG HỢP GIÁ THÀNH SẢN PHẨM BU LÔNG</t>
    </r>
  </si>
  <si>
    <r>
      <t>G</t>
    </r>
    <r>
      <rPr>
        <vertAlign val="subscript"/>
        <sz val="12"/>
        <rFont val="Times New Roman"/>
        <family val="1"/>
      </rPr>
      <t>XDCPT</t>
    </r>
  </si>
  <si>
    <r>
      <t>Ghi chú</t>
    </r>
    <r>
      <rPr>
        <i/>
        <sz val="12"/>
        <rFont val="Times New Roman"/>
        <family val="1"/>
      </rPr>
      <t>:</t>
    </r>
  </si>
  <si>
    <t>Chi phí máy, dây chuyền công nghệ, nhiên liệu, năng lượng</t>
  </si>
  <si>
    <r>
      <t>VL = D</t>
    </r>
    <r>
      <rPr>
        <vertAlign val="subscript"/>
        <sz val="12"/>
        <rFont val="Times New Roman"/>
        <family val="1"/>
      </rPr>
      <t xml:space="preserve">vl </t>
    </r>
    <r>
      <rPr>
        <sz val="12"/>
        <rFont val="Times New Roman"/>
        <family val="1"/>
      </rPr>
      <t xml:space="preserve"> + CL</t>
    </r>
  </si>
  <si>
    <t xml:space="preserve">                                                                                            (Có đường kính d &gt; 48 - 80).                                                                  ĐVT: Đồng/1Tấn</t>
  </si>
  <si>
    <t xml:space="preserve">                                                                                                                                        ĐVT: Đồng/1Tấn</t>
  </si>
  <si>
    <t>CỘNG HOÀ XÃ HỘI CHỦ NGHĨA VIỆT NAM</t>
  </si>
  <si>
    <t>Độc lập - Tự do - Hạnh phúc</t>
  </si>
  <si>
    <t>-</t>
  </si>
  <si>
    <t>CÔNG TY ĐIỆN LỰC CHƯƠNG MỸ</t>
  </si>
  <si>
    <t>TỔNG CÔNG TY</t>
  </si>
  <si>
    <t>ĐIỆN LỰC THÀNH PHỐ HÀ NỘI</t>
  </si>
  <si>
    <t>THÔNG BÁO</t>
  </si>
  <si>
    <t>Về việc chiết tính giá kết cấu thép mạ kẽm nóng dùng cho các công trình điện</t>
  </si>
  <si>
    <t xml:space="preserve">      Căn cứ Nghị định số 112/2009/NĐ-CP ngày 14/12/2009 của Chính phủ về quản lý chi phí đầu tư xây dựng công trình;</t>
  </si>
  <si>
    <t xml:space="preserve">      Căn cứ Quyết định số 5020/QĐ-EVN HANOI ngày 01/09/2010 của Tổng công ty Điện lực TP. Hà Nội về việc ban hành quy chế phân cấp quản lý trong Tổng công ty;</t>
  </si>
  <si>
    <t xml:space="preserve">      Công ty Điện lực Chương Mỹ thông báo giá kết cấu thép mạ kẽm nóng dùng cho các công trình điện thuộc nguồn vốn Công ty Điện lực Chương Mỹ quản lý;</t>
  </si>
  <si>
    <t>Phụ lục 1: Giá thành sản phẩm Bu lông.</t>
  </si>
  <si>
    <t>Phụ lục 3: Giá thành sản phẩm xà thép lắp tại trạm biến áp.</t>
  </si>
  <si>
    <t>Phụ lục 4: Giá thành sản phẩm Cổ dề, dây néo, tiếp địa.</t>
  </si>
  <si>
    <t>Phụ lục 2: Giá thành sản phẩm xà thép ĐDK lắp trên cột bêtông.</t>
  </si>
  <si>
    <t>Phụ lục 5: Giá thành sản phẩm Cột thép (chiều cao &lt;50m).</t>
  </si>
  <si>
    <r>
      <t>Phụ lục 5:</t>
    </r>
    <r>
      <rPr>
        <sz val="14"/>
        <rFont val="Times New Roman"/>
        <family val="1"/>
      </rPr>
      <t xml:space="preserve"> BẢNG TỔNG HỢP GIÁ THÀNH SẢN PHẨM CỘT THÉP (chiều cao&lt; 50m)</t>
    </r>
  </si>
  <si>
    <t>GIÁM ĐỐC</t>
  </si>
  <si>
    <t xml:space="preserve"> Nơi nhận:</t>
  </si>
  <si>
    <t xml:space="preserve">      Kết quả chiết tính giá kết cấu thép mạ kẽm như phụ lục kèm theo.</t>
  </si>
  <si>
    <t xml:space="preserve">     Công văn số 6081/CV-EVN-KTDT ngày 22/11/2005 của Tổng công ty Điện lực Việt Nam về việc hướng dẫn áp dụng định mức đơn giá sản xuất kết cấu thép mạ kẽm nhúng nóng;</t>
  </si>
  <si>
    <t xml:space="preserve">     Căn cứ giá kẽm trên thị trường thế giới do Bộ Công thương công bố tại báo thị trường giá cả vật tư; Tỷ giá giao dịch bình quân trên thị trường ngoại tệ liên ngân hàng công bố hàng ngày của Ngân hàng Nhà nước Việt Nam.</t>
  </si>
  <si>
    <t xml:space="preserve">      Cơ sở tính đơn giá kết cấu thép mạ kẽm.</t>
  </si>
  <si>
    <t xml:space="preserve">     Giá thành sản phẩm kết cấu thép mạ kẽm tính trọn gói từ khâu gia công đến mạ hoàn chỉnh sản phẩm, dùng để lập tổng mức đầu tư, dự toán các công trình điện;</t>
  </si>
  <si>
    <t xml:space="preserve">     Trong quá trình thực hiện (thi công hoặc mua sắm vật tư) nếu áp dụng hình thức chỉ định thầu phải được chiết giảm theo quy định hiện hành.</t>
  </si>
  <si>
    <t>Thép hình</t>
  </si>
  <si>
    <r>
      <t>VL = D</t>
    </r>
    <r>
      <rPr>
        <vertAlign val="subscript"/>
        <sz val="12"/>
        <rFont val="Times New Roman"/>
        <family val="1"/>
      </rPr>
      <t>vl</t>
    </r>
    <r>
      <rPr>
        <sz val="12"/>
        <rFont val="Times New Roman"/>
        <family val="1"/>
      </rPr>
      <t xml:space="preserve"> + CL</t>
    </r>
  </si>
  <si>
    <t xml:space="preserve">      Căn cứ Công văn số 1973/EVN HANOI-B08 ngày 21/03/2011 của Tổng công ty Điện lực TP. Hà Nội về việc thực hiện chiết tính giá kết cấu thép mạ kẽm các công trình điện;</t>
  </si>
  <si>
    <t>Số:                   /TTr-PCCM</t>
  </si>
  <si>
    <t>TỜ TRÌNH</t>
  </si>
  <si>
    <r>
      <t>Kính gửi:</t>
    </r>
    <r>
      <rPr>
        <b/>
        <sz val="13"/>
        <rFont val="Times New Roman"/>
        <family val="1"/>
      </rPr>
      <t xml:space="preserve"> Ông Giám đốc Công ty Điện lực Chương Mỹ</t>
    </r>
  </si>
  <si>
    <t xml:space="preserve">     Căn cứ Công văn số 6081/CV-EVN-KTDT ngày 22/11/2005 của Tổng công ty Điện lực Việt Nam về việc hướng dẫn áp dụng định mức đơn giá sản xuất kết cấu thép mạ kẽm nhúng nóng;</t>
  </si>
  <si>
    <t>3230/TB-HN ngày 12/7/10</t>
  </si>
  <si>
    <t>GIÁM ĐỐC DUYỆT</t>
  </si>
  <si>
    <t>PHÒNG QUẢN LÝ ĐTXD</t>
  </si>
  <si>
    <t xml:space="preserve">      Hiện nay giá cả thị trường có nhiều biến động, trong khi chưa có thông báo giá sản phẩm thép mạ kẽm của Tổng Công ty. Để có cơ sở lập và phê duyệt dự toán các công trình điện theo kế hoạch phù hợp giá thị trường theo thời điểm. Phòng Quản lý đầu tư xây dựng đã liên hệ và được Ban đầu tư xây dựng Tổng Công ty Điện lực TP. Hà Nội hướng dẫn phương pháp tính giá kết cấu thép mạ kẽm nóng dùng cho các công trình điện;</t>
  </si>
  <si>
    <t>đồng/tấn</t>
  </si>
  <si>
    <t xml:space="preserve">     Đơn giá chiết tính nêu trên dùng để lập và phê duyệt các dự án triển khai trong Quý I năm 2011. Khi ký kết hợp đồng xây lắp hoặc mua sắm VTTB phải thực hiện theo đúng các quy định hiện hành.</t>
  </si>
  <si>
    <t>Nguyễn Văn Trọng</t>
  </si>
  <si>
    <t>Phụ lục 4: Giá thành sản phẩm cổ dề, dây néo, tiếp địa.</t>
  </si>
  <si>
    <t>Phụ lục 5: Giá thành sản phẩm cột thép (chiều cao &lt;50m).</t>
  </si>
  <si>
    <t>Lưu VT, P8.</t>
  </si>
  <si>
    <t>Phụ lục 1: Giá thành sản phẩm bu lông.</t>
  </si>
  <si>
    <t>Chi phÝ nh©n c«ng (4/7 A1.6.II vµ A1.9.III)</t>
  </si>
  <si>
    <t>NC = bËc 4/7 b¶ng A1.6.II vµ A1.9.III</t>
  </si>
  <si>
    <t>BGĐ;</t>
  </si>
  <si>
    <t>P2, P4, P5;</t>
  </si>
  <si>
    <t xml:space="preserve">      Nghị định số 70/2010/NĐ-CP ngày 22/08/2010 của Chính phủ quy định mức lương tối thiểu vùng đối với người lao động làm việc ở Công ty, doanh nghiệp, hợp tác xã, tổ hợp tác, trang trại, hộ gia đình, cá nhân và các tổ chức khác của Việt Nam có thuê mướn lao động;</t>
  </si>
  <si>
    <t>QĐ3783(2005)*164.08%(CSGXDQ22012)</t>
  </si>
  <si>
    <t>QĐ3783(2005)*164.08%(CSGQ22012)</t>
  </si>
  <si>
    <t>QĐ3783(2005)*101.72%(CSGQIV HN-2012)</t>
  </si>
  <si>
    <t xml:space="preserve">     Văn bản số 10041/BCT-TCNL ngày 31/10/2011 của Bộ Công Công thương về việc công bố ĐM sản xuất kết cấu thép mạ kẽm nhúng nóng các công trình điện;</t>
  </si>
  <si>
    <t>Giá thép bình quân theo 10041/QĐ-BCN (đ/kg)</t>
  </si>
  <si>
    <t>Đơn vị</t>
  </si>
  <si>
    <t>Đơn giá</t>
  </si>
  <si>
    <t>Thành tiền</t>
  </si>
  <si>
    <t>Định mức</t>
  </si>
  <si>
    <t>kg</t>
  </si>
  <si>
    <t>Kẽm thỏi</t>
  </si>
  <si>
    <t>Tên vật liệu, phụ</t>
  </si>
  <si>
    <t>Mũi khoan</t>
  </si>
  <si>
    <t>cái</t>
  </si>
  <si>
    <t>Bộ dập chữ và số</t>
  </si>
  <si>
    <t>bộ</t>
  </si>
  <si>
    <t>Que hàn</t>
  </si>
  <si>
    <t>chai</t>
  </si>
  <si>
    <t>Vật liệu phụ khác</t>
  </si>
  <si>
    <t>%</t>
  </si>
  <si>
    <t>Vật liệu chính</t>
  </si>
  <si>
    <t>Vật liệu phục cho công nghệ cơ khí</t>
  </si>
  <si>
    <t>Vật liệu phục cho công nghệ mạ</t>
  </si>
  <si>
    <t>Chì (Pb)</t>
  </si>
  <si>
    <t>Nhôm (Al)</t>
  </si>
  <si>
    <t>Axít dd (H2SO4, HCl)</t>
  </si>
  <si>
    <t>Ô xít Crôm (CrO3)</t>
  </si>
  <si>
    <t>Nước</t>
  </si>
  <si>
    <t>m3</t>
  </si>
  <si>
    <t>Nhân công</t>
  </si>
  <si>
    <t>công</t>
  </si>
  <si>
    <t>Tổng cộng</t>
  </si>
  <si>
    <t>Dây chuyền công nghệ</t>
  </si>
  <si>
    <t>Điện năng tiêu thụ cho dây chuyền công nghệ cơ khí</t>
  </si>
  <si>
    <t>kWh</t>
  </si>
  <si>
    <t>Điện năng tiêu thụ cho dây chuyền công nghệ mạ</t>
  </si>
  <si>
    <t>Dầu Diesel (Do)</t>
  </si>
  <si>
    <t>Hao phí dây chuyền</t>
  </si>
  <si>
    <t>Hpc</t>
  </si>
  <si>
    <t>Hpm</t>
  </si>
  <si>
    <t>Tên vật tư</t>
  </si>
  <si>
    <t>Bu lông các loại</t>
  </si>
  <si>
    <t>IV -BU LÔNG CÁC LOẠI</t>
  </si>
  <si>
    <t xml:space="preserve">VL </t>
  </si>
  <si>
    <t>HS (để tính bulon)</t>
  </si>
  <si>
    <t>Ghi chú</t>
  </si>
  <si>
    <t>Nguồn</t>
  </si>
  <si>
    <t>Xút dd (NaOH)</t>
  </si>
  <si>
    <t>Clorua amôn (NH4Cl)</t>
  </si>
  <si>
    <t>Khí ga</t>
  </si>
  <si>
    <t>Oxy</t>
  </si>
  <si>
    <t>Gỗ nhóm 7</t>
  </si>
  <si>
    <t>Bu lông</t>
  </si>
  <si>
    <t>Đơn giá (đ)</t>
  </si>
  <si>
    <t>PL 05-ĐM 10041</t>
  </si>
  <si>
    <t>Ga công nghiệp</t>
  </si>
  <si>
    <t>Tấn SP</t>
  </si>
  <si>
    <t>PL 03-ĐM 10041</t>
  </si>
  <si>
    <t>Giá 3783 x HS quy đổi</t>
  </si>
  <si>
    <t>BẢNG TÍNH ĐƠN GIÁ ĐIỆN NĂNG</t>
  </si>
  <si>
    <t>Điện áp thiết bị sử dụng</t>
  </si>
  <si>
    <t>Giờ bình thường - đ/kWh (T2)</t>
  </si>
  <si>
    <t>Giờ cao điểm  - đ/kWh (T1)</t>
  </si>
  <si>
    <t>&lt; 6kV</t>
  </si>
  <si>
    <t>6 - 22kV</t>
  </si>
  <si>
    <t>Thép tròn AI - d&lt;48</t>
  </si>
  <si>
    <t>Thép tròn AI - d&gt;=48</t>
  </si>
  <si>
    <t>Thép tròn AIII - d&gt;=48</t>
  </si>
  <si>
    <t>Để SX Bu lông neo móng d&lt;48mm</t>
  </si>
  <si>
    <t>Để SX Bu lông neo móng d&gt;=48mm</t>
  </si>
  <si>
    <t>Thép tròn AIII - d&lt;48</t>
  </si>
  <si>
    <t>BẢNG TÍNH GIÁ CÁC LOẠI THÉP BÌNH QUÂN (DÙNG CHO MỘT SỐ SẮT KHÔNG CÓ GIÁ LS)</t>
  </si>
  <si>
    <t>Chi phí dây chuyền công nghệ</t>
  </si>
  <si>
    <t>Giá trị gia công trước thuế</t>
  </si>
  <si>
    <t>LÀM TRÒN SỐ</t>
  </si>
  <si>
    <t>Chi phí nhân công</t>
  </si>
  <si>
    <t>Chi phí trực tiếp</t>
  </si>
  <si>
    <t>Chi phí chung</t>
  </si>
  <si>
    <t>Thu nhập chịu thuế tính trước</t>
  </si>
  <si>
    <t>Z+TL</t>
  </si>
  <si>
    <t>G+BL+ĐG</t>
  </si>
  <si>
    <t>VL+NC+M+TT</t>
  </si>
  <si>
    <t>Z x 6%</t>
  </si>
  <si>
    <t>Đóng gói SP hoàn thành</t>
  </si>
  <si>
    <t>Nội dung</t>
  </si>
  <si>
    <t>BẢNG TÍNH CHI TIẾT VẬT LIỆU</t>
  </si>
  <si>
    <t>BẢNG TÍNH CHI TIẾT VẬT LIỆU SẢN XUẤT</t>
  </si>
  <si>
    <t>BẢNG DỰ TOÁN CHI PHÍ CÔNG TÁC SẢN XUẤT</t>
  </si>
  <si>
    <t>BẢNG TÍNH CHI TIẾT DÂY CHUYỀN CÔNG NGHỆ SẢN XUẤT</t>
  </si>
  <si>
    <t>BẢNG TÍNH BU LÔNG CÁC LOẠI (ĐỂ LẮP GHÉP)</t>
  </si>
  <si>
    <t>Dây chuyền công nghệ cơ khí</t>
  </si>
  <si>
    <t>Dây chuyền công nghệ mạ</t>
  </si>
  <si>
    <t>Ôxy</t>
  </si>
  <si>
    <t>ĐVT: đồng/tấn</t>
  </si>
  <si>
    <t>BẢNG TÍNH CHI TIẾT NHÂN CÔNG SẢN XUẤT</t>
  </si>
  <si>
    <t>Thép tròn AI</t>
  </si>
  <si>
    <t>Thép tròn AIII</t>
  </si>
  <si>
    <t>Than đá</t>
  </si>
  <si>
    <t>Vật liệu phụ</t>
  </si>
  <si>
    <t>Vật liệu phụ cho công nghệ cơ khí</t>
  </si>
  <si>
    <t>Vật liệu phụ cho công nghệ mạ</t>
  </si>
  <si>
    <t>BẢNG DỰ TOÁN CHI PHÍ</t>
  </si>
  <si>
    <t>BẢNG TÍNH CHI TIẾT MÁY THI CÔNG</t>
  </si>
  <si>
    <t>ca</t>
  </si>
  <si>
    <t>Chi phí máy thi công</t>
  </si>
  <si>
    <t>Loại máy thi công</t>
  </si>
  <si>
    <t>Cẩu ô tô 10 tấn</t>
  </si>
  <si>
    <t>III - ĐƠN GIÁ DÂY CHUYỀN CÔNG NGHỆ</t>
  </si>
  <si>
    <t>I - ĐƠN GIÁ VẬT TƯ, VẬT LIỆU</t>
  </si>
  <si>
    <t>Cột thép đường dây 110kV hai mạch - Cột thép đỡ</t>
  </si>
  <si>
    <t>Cột thép đường dây 110kV hai mạch - Cột thép néo</t>
  </si>
  <si>
    <t>Cột thép đường dây 110kV một mạch - Cột thép néo</t>
  </si>
  <si>
    <t>Cột thép đường dây 110kV một mạch - Cột thép đỡ</t>
  </si>
  <si>
    <t>Bu lông neo móng đường kính &lt; 48mm</t>
  </si>
  <si>
    <t>Bu lông neo móng đường kính &gt;= 48mm</t>
  </si>
  <si>
    <t>Trụ đỡ thiết bị - Loại thép U, I</t>
  </si>
  <si>
    <t>Trụ đỡ thiết bị - Loại thép L</t>
  </si>
  <si>
    <t>Trụ đỡ thiết bị - Loại thép tấm tổ hợp</t>
  </si>
  <si>
    <t>Xà thép dùng cho trạm biến áp</t>
  </si>
  <si>
    <t>Xà thép dùng cho cột bê tông ĐDK</t>
  </si>
  <si>
    <t>Dây néo, cổ dề, tiếp địa</t>
  </si>
  <si>
    <t>Lắp đặt và tháo dỡ cột mẫu</t>
  </si>
  <si>
    <t>BẢNG ĐƠN GIÁ SẢN XUẤT KẾT CẤU
THÉP MẠ KẼM NHÚNG NÓNG CÁC CÔNG TRÌNH ĐIỆN</t>
  </si>
  <si>
    <t>Cột thép đường dây 220kV hai mạch - Cột thép đỡ - chiều cao H&lt;50m</t>
  </si>
  <si>
    <t>Cột thép đường dây 220kV hai mạch - Cột thép đỡ - chiều cao H&gt;=50m</t>
  </si>
  <si>
    <t>Cột thép đường dây 220kV một mạch - Cột thép đỡ</t>
  </si>
  <si>
    <t>Cột thép đường dây 220kV một mạch - Cột thép néo</t>
  </si>
  <si>
    <t>Cột thép đường dây 220kV hai mạch - Cột thép néo - Chiều cao H&lt;40m</t>
  </si>
  <si>
    <t>Cột thép đường dây 220kV hai mạch - Cột thép néo - Chiều cao H&gt;=40m</t>
  </si>
  <si>
    <t>Đơn giá (đ/kWh)</t>
  </si>
  <si>
    <t>Để tháo lắp cột mẫu</t>
  </si>
  <si>
    <r>
      <t>G</t>
    </r>
    <r>
      <rPr>
        <b/>
        <vertAlign val="subscript"/>
        <sz val="12"/>
        <rFont val="Times New Roman"/>
        <family val="1"/>
      </rPr>
      <t>XD</t>
    </r>
  </si>
  <si>
    <t>VL+NC+M</t>
  </si>
  <si>
    <t>Giá theo 3783/QĐ-BCN (15/11/2005)</t>
  </si>
  <si>
    <t>Thép hình cường độ cao (L120 ÷ L150, 200) SS540</t>
  </si>
  <si>
    <t>Thép tròn (D8)</t>
  </si>
  <si>
    <t>Thép tròn D8</t>
  </si>
  <si>
    <t>Dầu Diesel (Do) 0.05S</t>
  </si>
  <si>
    <t>Công nghệ mạ - bậc thợ 4/7</t>
  </si>
  <si>
    <t xml:space="preserve">Công nghệ cơ khí - bậc thợ 4/7 </t>
  </si>
  <si>
    <t>Công nghệ cơ khí - bậc thợ 4/7</t>
  </si>
  <si>
    <t xml:space="preserve">Công nghệ mạ - bậc thợ 4/7 </t>
  </si>
  <si>
    <t>(T+C) x 6%</t>
  </si>
  <si>
    <t>(T+C+TL) x 0.6%</t>
  </si>
  <si>
    <t>T+C+TL+ĐG+BL)</t>
  </si>
  <si>
    <t>T+C+TL+ĐG+BL</t>
  </si>
  <si>
    <t>T+C+TL+ĐG</t>
  </si>
  <si>
    <t>(T+C=TL) x 0.6%</t>
  </si>
  <si>
    <t>Điện năng tiêu thụ cho dây chuyền CN cơ khí</t>
  </si>
  <si>
    <t>Điện năng tiêu thụ cho dây chuyềnCN mạ</t>
  </si>
  <si>
    <t>Hao phí dây chuyền CN cơ khí</t>
  </si>
  <si>
    <t>Hao phí dây chuyền CN mạ</t>
  </si>
  <si>
    <t xml:space="preserve">Phụ lục </t>
  </si>
  <si>
    <t>Đơn giá (trước VAT)</t>
  </si>
  <si>
    <t>Khoản mục</t>
  </si>
  <si>
    <t>Đơn vị: đồng/tấn</t>
  </si>
  <si>
    <t>T x 6.2%</t>
  </si>
  <si>
    <t>Cẩu ô tô 10 tấn (hoặc thiết bị nâng tương đương) -11/2019/TT-BXD</t>
  </si>
  <si>
    <t>Bình quân của đơn giá nhân công Vùng I, II TP. Hà Nội</t>
  </si>
  <si>
    <r>
      <t xml:space="preserve">Thép hình (L 50x5 </t>
    </r>
    <r>
      <rPr>
        <sz val="10"/>
        <rFont val="Calibri"/>
        <family val="2"/>
      </rPr>
      <t>÷ L100x10)SS400</t>
    </r>
  </si>
  <si>
    <t>Lấy bằng giá thép L40 vì không có đơn giá này</t>
  </si>
  <si>
    <t>Giá nhân công Vùng I - KV1</t>
  </si>
  <si>
    <t>Giá nhân công Vùng I - KV2</t>
  </si>
  <si>
    <t>Giá nhân công Vùng II</t>
  </si>
  <si>
    <t>Đơn giá Vùng I-KV1</t>
  </si>
  <si>
    <t>Đơn giá Vùng I-KV2</t>
  </si>
  <si>
    <t>Đơn giá Vùng II</t>
  </si>
  <si>
    <t>VÙNG I - KV1</t>
  </si>
  <si>
    <t>Tổng cộng  VÙNG I - KV1</t>
  </si>
  <si>
    <t>VÙNG I - KV2</t>
  </si>
  <si>
    <t>Tổng cộng  VÙNG I - KV2</t>
  </si>
  <si>
    <t>VÙNG II</t>
  </si>
  <si>
    <t>Tổng cộng  VÙNG II</t>
  </si>
  <si>
    <t>Giá ca máy Vùng I - KV1</t>
  </si>
  <si>
    <t>Giá ca máy Vùng I - KV2</t>
  </si>
  <si>
    <t>Giá ca máy Vùng II</t>
  </si>
  <si>
    <t xml:space="preserve">VÙNG II </t>
  </si>
  <si>
    <t xml:space="preserve">Tổng cộng  VÙNG II </t>
  </si>
  <si>
    <t>Vùng I - KV1: các quận và huyện Thanh Trì, Gia Lâm</t>
  </si>
  <si>
    <t>Vùng I - KV2: Đông Anh, Sóc Sơn, Thường Tín, Hoài Đức, Thạch Thất, Quốc Oai, Thanh Oai, Mê Linh, Chương Mỹ, TX Sơn Tây</t>
  </si>
  <si>
    <t xml:space="preserve">Vùng II: các huyện còn lại thuộc TP Hà Nội </t>
  </si>
  <si>
    <t>Lấy Đơn giá thép tròn AI - d&lt;48</t>
  </si>
  <si>
    <t>https://www.westmetall.com/en/markdaten.php?action=averages&amp;field=LME_Zn_cash</t>
  </si>
  <si>
    <t>BẢNG TÍNH ĐƠN GIÁ CA MÁY</t>
  </si>
  <si>
    <t xml:space="preserve">CÔNG TRÌNH : </t>
  </si>
  <si>
    <t>Vùng II</t>
  </si>
  <si>
    <t>Mã số</t>
  </si>
  <si>
    <t>Tên máy và thiết bị thi công / Diễn giải</t>
  </si>
  <si>
    <t>Nguyên giá_x000D_
(đ)</t>
  </si>
  <si>
    <t>Số ca / 1 năm</t>
  </si>
  <si>
    <t>Đơn giá_x000D_
(đ)</t>
  </si>
  <si>
    <t>Hệ số</t>
  </si>
  <si>
    <t>Số ngày / tháng</t>
  </si>
  <si>
    <t>Chi phí_x000D_
(đ)</t>
  </si>
  <si>
    <t xml:space="preserve">Đơn giá_x000D_
</t>
  </si>
  <si>
    <t xml:space="preserve">Chi phí_x000D_
</t>
  </si>
  <si>
    <t>* Nhiên liệu, năng lượng :</t>
  </si>
  <si>
    <t xml:space="preserve"> - Diezel</t>
  </si>
  <si>
    <t>Lít</t>
  </si>
  <si>
    <t>* Nhân công vận hành máy :</t>
  </si>
  <si>
    <t>Lương cơ bản</t>
  </si>
  <si>
    <t>* Khấu hao, Sửa chữa và Chi phí khác</t>
  </si>
  <si>
    <t xml:space="preserve"> - Khấu hao</t>
  </si>
  <si>
    <t xml:space="preserve"> - Sửa chữa</t>
  </si>
  <si>
    <t xml:space="preserve"> - Chi phí khác</t>
  </si>
  <si>
    <t>M0003</t>
  </si>
  <si>
    <t>Cẩu 10 Tấn</t>
  </si>
  <si>
    <t>Vùng I-KV1</t>
  </si>
  <si>
    <t>Vùng I-KV2</t>
  </si>
  <si>
    <t>IV - ĐƠN GIÁ MÁY THI CÔNG (Thông tư 13/2021/TT-BXD)</t>
  </si>
  <si>
    <t>(Kèm theo văn bản số     /EVN HANOI ngày   /     /2022 của Tổng Công ty Điện lực TP Hà Nội)</t>
  </si>
  <si>
    <t xml:space="preserve"> - Lái xe bậc 1/4 - Nhóm 4</t>
  </si>
  <si>
    <t xml:space="preserve"> - Lái xe bậc 3/4 - Nhóm 4</t>
  </si>
  <si>
    <t>Giá tại thời điểm tính CBGVL</t>
  </si>
  <si>
    <t>Ngày</t>
  </si>
  <si>
    <t>Tỷ giá</t>
  </si>
  <si>
    <t>Trung bình 10 ngày</t>
  </si>
  <si>
    <t>https://tisco.com.vn/sites/default/files/Banggia/2023/thep_hinh_ngay_05.12.2024.pdf</t>
  </si>
  <si>
    <t xml:space="preserve">Ghi chú: </t>
  </si>
  <si>
    <t>Giờ bình thường là 13/24 tiếng</t>
  </si>
  <si>
    <t>a) Giờ bình thường</t>
  </si>
  <si>
    <t>Gồm các ngày từ thứ Hai đến thứ Bảy</t>
  </si>
  <si>
    <t>- Từ 04 giờ 00 đến 9 giờ 30 (05 giờ và 30 phút);</t>
  </si>
  <si>
    <t>- Từ 11 giờ 30 đến 17 giờ 00 (05 giờ và 30 phút);</t>
  </si>
  <si>
    <t>Giờ cao điểm là 5/24 tiếng</t>
  </si>
  <si>
    <t>b) Giờ cao điểm</t>
  </si>
  <si>
    <t>- Từ 09 giờ 30 đến 11 giờ 30 (02 giờ);</t>
  </si>
  <si>
    <t>- Từ 17 giờ 00 đến 20 giờ 00 (03 giờ).</t>
  </si>
  <si>
    <t>Giờ thấp điểm là 6/24 tiếng</t>
  </si>
  <si>
    <t>c) Giờ thấp điểm:</t>
  </si>
  <si>
    <t>Tất cả các ngày trong tuần: từ 22 giờ 00 đến 04 giờ 00 sáng ngày hôm sau (06 giờ).</t>
  </si>
  <si>
    <t>(Theo PL 04 -ĐM 10041 và giá điện theo Quyết định số 1279/QĐ-BCT ngày 9/05/2025 của Bộ Công Thương)</t>
  </si>
  <si>
    <t>AI, AIII là kí hiệu theo TC thiết kế của Nga</t>
  </si>
  <si>
    <t>D&gt;20 CB400</t>
  </si>
  <si>
    <t>Lấy giá thép D32-40 CB400</t>
  </si>
  <si>
    <t>D&lt;10 tròn trơn CB240/CB300</t>
  </si>
  <si>
    <t>Giá thép Thép Tisco (QĐ 448/QĐ-GTTN ngày 17/7/2025</t>
  </si>
  <si>
    <t>CBG 01.01/2026</t>
  </si>
  <si>
    <t>Giá gas Petrolimex cập nhật liên tục hàng ngày - LH 024 3678 9999</t>
  </si>
  <si>
    <t>II - ĐƠN GIÁ NHÂN CÔNG (Theo Quyết định số 3461/QĐ-SXD năm 2025 của TP Hà Nội - Xã ĐP.)</t>
  </si>
  <si>
    <r>
      <t>Giá kẽm tại thị trường Luân Đôn (LME) trung bình tháng</t>
    </r>
    <r>
      <rPr>
        <sz val="12"/>
        <color rgb="FFFF0000"/>
        <rFont val="Times New Roman"/>
        <family val="1"/>
      </rPr>
      <t xml:space="preserve"> 4/2026</t>
    </r>
  </si>
  <si>
    <t>Lấy giá này</t>
  </si>
  <si>
    <t>https://www.vietcombank.com.vn/vi-VN/KHCN/Cong-cu-Tien-ich/Ty-gia</t>
  </si>
  <si>
    <t>TBG VLXD 01.01/2026</t>
  </si>
  <si>
    <t>QĐ 176/QĐ-GTTN ngày 23/03/2026</t>
  </si>
  <si>
    <t>Chiết tính</t>
  </si>
  <si>
    <t>Tập đoàn công nghiệp than - khoáng sản Việt Nam</t>
  </si>
  <si>
    <t>Thép góc L80-100</t>
  </si>
  <si>
    <t>https://tisco.com.vn/bang-gia-thep-hinh-tisco.html</t>
  </si>
  <si>
    <t>Lấy theo thép góc L120-130</t>
  </si>
  <si>
    <t>Để SX tiếp địa</t>
  </si>
  <si>
    <t>TT gỗ cốp pha</t>
  </si>
  <si>
    <t>http://www.vinacomin.vn/thong-cao-bao-chi.htm</t>
  </si>
  <si>
    <t xml:space="preserve">Tỷ giá của đồng VN với Đô la Mỹ </t>
  </si>
  <si>
    <t>Giá thép năm 2026</t>
  </si>
  <si>
    <t>(Theo Thông tư 13/2021/TT-BXD, QĐ 3461/2025 Hà Nội.)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</si>
</sst>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0_);_(* \(#,##0\);_(* &quot;-&quot;_);_(@_)"/>
    <numFmt numFmtId="43" formatCode="_(* #,##0.00_);_(* \(#,##0.00\);_(* &quot;-&quot;??_);_(@_)"/>
    <numFmt numFmtId="164" formatCode="_(* #,##0.000_);_(* \(#,##0.000\);_(* &quot;-&quot;??_);_(@_)"/>
    <numFmt numFmtId="165" formatCode="_(* #,##0_);_(* \(#,##0\);_(* &quot;-&quot;??_);_(@_)"/>
    <numFmt numFmtId="166" formatCode="#,##0.000"/>
    <numFmt numFmtId="167" formatCode="_(* #,##0.0_);_(* \(#,##0.0\);_(* &quot;-&quot;??_);_(@_)"/>
    <numFmt numFmtId="168" formatCode="0.00000"/>
    <numFmt numFmtId="169" formatCode="0.0%"/>
    <numFmt numFmtId="170" formatCode="#,##0.#;\-#,##0.#"/>
    <numFmt numFmtId="171" formatCode="#,##0.######;\-#,##0.######"/>
    <numFmt numFmtId="172" formatCode="#,##0.#####;\-#,##0.#####"/>
    <numFmt numFmtId="173" formatCode="#,##0.#;#,##0.#\-"/>
  </numFmts>
  <fonts count="66">
    <font>
      <sz val="10"/>
      <name val=".VnArial"/>
    </font>
    <font>
      <sz val="10"/>
      <name val="Arial"/>
      <family val="2"/>
    </font>
    <font>
      <sz val="12"/>
      <name val=".VnTime"/>
      <family val="2"/>
    </font>
    <font>
      <sz val="10"/>
      <name val="돋움"/>
      <family val="3"/>
      <charset val="129"/>
    </font>
    <font>
      <b/>
      <sz val="10"/>
      <color indexed="10"/>
      <name val="Arial"/>
      <family val="2"/>
    </font>
    <font>
      <b/>
      <sz val="10"/>
      <color indexed="8"/>
      <name val="Arial"/>
      <family val="2"/>
    </font>
    <font>
      <sz val="12"/>
      <name val="Times New Roman"/>
      <family val="1"/>
    </font>
    <font>
      <sz val="10"/>
      <name val="Times New Roman"/>
      <family val="1"/>
    </font>
    <font>
      <sz val="10"/>
      <name val="??"/>
      <family val="3"/>
      <charset val="129"/>
    </font>
    <font>
      <sz val="8"/>
      <name val=".VnArial"/>
      <family val="2"/>
    </font>
    <font>
      <sz val="14"/>
      <name val="Times New Roman"/>
      <family val="1"/>
    </font>
    <font>
      <b/>
      <i/>
      <sz val="12"/>
      <name val="Times New Roman"/>
      <family val="1"/>
    </font>
    <font>
      <b/>
      <sz val="12"/>
      <name val="Times New Roman"/>
      <family val="1"/>
    </font>
    <font>
      <i/>
      <sz val="12"/>
      <name val="Times New Roman"/>
      <family val="1"/>
    </font>
    <font>
      <sz val="11"/>
      <name val="Times New Roman"/>
      <family val="1"/>
    </font>
    <font>
      <b/>
      <sz val="14"/>
      <name val="Times New Roman"/>
      <family val="1"/>
    </font>
    <font>
      <b/>
      <i/>
      <sz val="11"/>
      <name val="Times New Roman"/>
      <family val="1"/>
    </font>
    <font>
      <u/>
      <sz val="12"/>
      <name val="Times New Roman"/>
      <family val="1"/>
    </font>
    <font>
      <sz val="12"/>
      <color indexed="10"/>
      <name val="Times New Roman"/>
      <family val="1"/>
    </font>
    <font>
      <sz val="12"/>
      <color indexed="12"/>
      <name val="Times New Roman"/>
      <family val="1"/>
    </font>
    <font>
      <u/>
      <sz val="12"/>
      <color indexed="12"/>
      <name val="Times New Roman"/>
      <family val="1"/>
    </font>
    <font>
      <b/>
      <u/>
      <sz val="12"/>
      <name val="Times New Roman"/>
      <family val="1"/>
    </font>
    <font>
      <vertAlign val="subscript"/>
      <sz val="12"/>
      <name val="Times New Roman"/>
      <family val="1"/>
    </font>
    <font>
      <i/>
      <sz val="12"/>
      <color indexed="12"/>
      <name val="Times New Roman"/>
      <family val="1"/>
    </font>
    <font>
      <sz val="12"/>
      <color indexed="8"/>
      <name val="Times New Roman"/>
      <family val="1"/>
    </font>
    <font>
      <i/>
      <u/>
      <sz val="12"/>
      <name val="Times New Roman"/>
      <family val="1"/>
    </font>
    <font>
      <i/>
      <sz val="12"/>
      <color indexed="10"/>
      <name val="Times New Roman"/>
      <family val="1"/>
    </font>
    <font>
      <i/>
      <sz val="12"/>
      <color indexed="8"/>
      <name val="Times New Roman"/>
      <family val="1"/>
    </font>
    <font>
      <sz val="11"/>
      <color indexed="9"/>
      <name val="Times New Roman"/>
      <family val="1"/>
    </font>
    <font>
      <b/>
      <sz val="12.5"/>
      <name val="Times New Roman"/>
      <family val="1"/>
    </font>
    <font>
      <sz val="13"/>
      <name val="Times New Roman"/>
      <family val="1"/>
    </font>
    <font>
      <b/>
      <sz val="13"/>
      <name val="Times New Roman"/>
      <family val="1"/>
    </font>
    <font>
      <i/>
      <sz val="13"/>
      <name val="Times New Roman"/>
      <family val="1"/>
    </font>
    <font>
      <b/>
      <sz val="13"/>
      <color indexed="10"/>
      <name val="Times New Roman"/>
      <family val="1"/>
    </font>
    <font>
      <sz val="12.5"/>
      <name val="Times New Roman"/>
      <family val="1"/>
    </font>
    <font>
      <b/>
      <i/>
      <sz val="13"/>
      <name val="Times New Roman"/>
      <family val="1"/>
    </font>
    <font>
      <sz val="11"/>
      <name val=".VnArial"/>
      <family val="2"/>
    </font>
    <font>
      <sz val="11"/>
      <color indexed="8"/>
      <name val=".VnArial"/>
      <family val="2"/>
    </font>
    <font>
      <b/>
      <sz val="10"/>
      <name val="Times New Roman"/>
      <family val="1"/>
    </font>
    <font>
      <sz val="9"/>
      <name val="Times New Roman"/>
      <family val="1"/>
    </font>
    <font>
      <b/>
      <sz val="11"/>
      <name val="Times New Roman"/>
      <family val="1"/>
    </font>
    <font>
      <b/>
      <vertAlign val="subscript"/>
      <sz val="12"/>
      <name val="Times New Roman"/>
      <family val="1"/>
    </font>
    <font>
      <b/>
      <u/>
      <sz val="10"/>
      <name val="Times New Roman"/>
      <family val="1"/>
    </font>
    <font>
      <sz val="10"/>
      <name val=".VnArial"/>
      <family val="2"/>
    </font>
    <font>
      <sz val="10"/>
      <name val="Calibri"/>
      <family val="2"/>
    </font>
    <font>
      <strike/>
      <sz val="9"/>
      <name val="Times New Roman"/>
      <family val="1"/>
    </font>
    <font>
      <b/>
      <i/>
      <strike/>
      <sz val="12"/>
      <name val="Times New Roman"/>
      <family val="1"/>
    </font>
    <font>
      <b/>
      <i/>
      <strike/>
      <sz val="11"/>
      <name val="Times New Roman"/>
      <family val="1"/>
    </font>
    <font>
      <b/>
      <strike/>
      <sz val="12"/>
      <name val="Times New Roman"/>
      <family val="1"/>
    </font>
    <font>
      <b/>
      <strike/>
      <sz val="11"/>
      <name val="Times New Roman"/>
      <family val="1"/>
    </font>
    <font>
      <b/>
      <sz val="15"/>
      <name val="Times New Roman"/>
      <family val="1"/>
    </font>
    <font>
      <sz val="11"/>
      <name val="Arial Narrow"/>
      <family val="2"/>
    </font>
    <font>
      <b/>
      <i/>
      <sz val="11"/>
      <name val="Arial Narrow"/>
      <family val="2"/>
    </font>
    <font>
      <sz val="11"/>
      <name val="Times New Roman"/>
      <family val="1"/>
      <charset val="163"/>
    </font>
    <font>
      <b/>
      <sz val="11"/>
      <name val="Arial Narrow"/>
      <family val="2"/>
    </font>
    <font>
      <b/>
      <sz val="11"/>
      <color indexed="12"/>
      <name val="Arial Narrow"/>
      <family val="2"/>
    </font>
    <font>
      <i/>
      <sz val="11"/>
      <color indexed="27"/>
      <name val="Arial Narrow"/>
      <family val="2"/>
    </font>
    <font>
      <i/>
      <sz val="11"/>
      <name val="Arial Narrow"/>
      <family val="2"/>
    </font>
    <font>
      <u/>
      <sz val="10"/>
      <color theme="10"/>
      <name val=".VnArial"/>
      <family val="2"/>
    </font>
    <font>
      <sz val="12"/>
      <color rgb="FFFF0000"/>
      <name val="Times New Roman"/>
      <family val="1"/>
    </font>
    <font>
      <sz val="11"/>
      <color rgb="FF00B050"/>
      <name val="Arial Narrow"/>
      <family val="2"/>
    </font>
    <font>
      <sz val="11"/>
      <color rgb="FFFF0000"/>
      <name val="Arial Narrow"/>
      <family val="2"/>
    </font>
    <font>
      <b/>
      <sz val="12"/>
      <color rgb="FFFF0000"/>
      <name val="Times New Roman"/>
      <family val="1"/>
    </font>
    <font>
      <sz val="10"/>
      <name val=".VnArial"/>
      <family val="2"/>
    </font>
    <font>
      <sz val="10"/>
      <color rgb="FFFF0000"/>
      <name val="Times New Roman"/>
      <family val="1"/>
    </font>
    <font>
      <sz val="12"/>
      <color rgb="FF00B050"/>
      <name val="Times New Roman"/>
      <family val="1"/>
    </font>
  </fonts>
  <fills count="12">
    <fill>
      <patternFill patternType="none"/>
    </fill>
    <fill>
      <patternFill patternType="gray125"/>
    </fill>
    <fill>
      <patternFill patternType="solid">
        <fgColor indexed="42"/>
        <bgColor indexed="64"/>
      </patternFill>
    </fill>
    <fill>
      <patternFill patternType="solid">
        <fgColor indexed="43"/>
        <bgColor indexed="64"/>
      </patternFill>
    </fill>
    <fill>
      <patternFill patternType="solid">
        <fgColor indexed="8"/>
        <bgColor indexed="64"/>
      </patternFill>
    </fill>
    <fill>
      <patternFill patternType="solid">
        <fgColor indexed="13"/>
        <bgColor indexed="64"/>
      </patternFill>
    </fill>
    <fill>
      <patternFill patternType="solid">
        <fgColor indexed="46"/>
        <bgColor indexed="64"/>
      </patternFill>
    </fill>
    <fill>
      <patternFill patternType="solid">
        <fgColor theme="0"/>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4"/>
        <bgColor indexed="64"/>
      </patternFill>
    </fill>
    <fill>
      <patternFill patternType="solid">
        <fgColor theme="7" tint="0.79998168889431442"/>
        <bgColor indexed="64"/>
      </patternFill>
    </fill>
  </fills>
  <borders count="67">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double">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style="dotted">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bottom style="hair">
        <color indexed="64"/>
      </bottom>
      <diagonal/>
    </border>
    <border>
      <left style="thin">
        <color indexed="64"/>
      </left>
      <right style="double">
        <color indexed="64"/>
      </right>
      <top/>
      <bottom style="hair">
        <color indexed="64"/>
      </bottom>
      <diagonal/>
    </border>
    <border>
      <left style="double">
        <color indexed="64"/>
      </left>
      <right style="thin">
        <color indexed="64"/>
      </right>
      <top style="hair">
        <color indexed="64"/>
      </top>
      <bottom style="hair">
        <color indexed="64"/>
      </bottom>
      <diagonal/>
    </border>
    <border>
      <left style="thin">
        <color indexed="64"/>
      </left>
      <right style="double">
        <color indexed="64"/>
      </right>
      <top style="hair">
        <color indexed="64"/>
      </top>
      <bottom style="hair">
        <color indexed="64"/>
      </bottom>
      <diagonal/>
    </border>
    <border>
      <left style="double">
        <color indexed="64"/>
      </left>
      <right style="thin">
        <color indexed="64"/>
      </right>
      <top style="hair">
        <color indexed="64"/>
      </top>
      <bottom style="double">
        <color indexed="64"/>
      </bottom>
      <diagonal/>
    </border>
    <border>
      <left style="thin">
        <color indexed="64"/>
      </left>
      <right style="thin">
        <color indexed="64"/>
      </right>
      <top style="hair">
        <color indexed="64"/>
      </top>
      <bottom style="double">
        <color indexed="64"/>
      </bottom>
      <diagonal/>
    </border>
    <border>
      <left style="thin">
        <color indexed="64"/>
      </left>
      <right style="double">
        <color indexed="64"/>
      </right>
      <top style="hair">
        <color indexed="64"/>
      </top>
      <bottom style="double">
        <color indexed="64"/>
      </bottom>
      <diagonal/>
    </border>
    <border>
      <left/>
      <right style="thin">
        <color indexed="64"/>
      </right>
      <top style="double">
        <color indexed="64"/>
      </top>
      <bottom style="thin">
        <color indexed="64"/>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style="double">
        <color indexed="64"/>
      </left>
      <right style="thin">
        <color indexed="64"/>
      </right>
      <top style="hair">
        <color indexed="64"/>
      </top>
      <bottom/>
      <diagonal/>
    </border>
    <border>
      <left/>
      <right style="thin">
        <color indexed="64"/>
      </right>
      <top style="hair">
        <color indexed="64"/>
      </top>
      <bottom/>
      <diagonal/>
    </border>
    <border>
      <left style="thin">
        <color indexed="64"/>
      </left>
      <right style="double">
        <color indexed="64"/>
      </right>
      <top/>
      <bottom/>
      <diagonal/>
    </border>
    <border>
      <left style="double">
        <color indexed="64"/>
      </left>
      <right style="thin">
        <color indexed="64"/>
      </right>
      <top/>
      <bottom style="thin">
        <color indexed="64"/>
      </bottom>
      <diagonal/>
    </border>
    <border>
      <left/>
      <right style="thin">
        <color indexed="64"/>
      </right>
      <top style="hair">
        <color indexed="64"/>
      </top>
      <bottom style="double">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bottom style="thin">
        <color indexed="64"/>
      </bottom>
      <diagonal/>
    </border>
    <border>
      <left/>
      <right/>
      <top style="dotted">
        <color indexed="64"/>
      </top>
      <bottom style="dotted">
        <color indexed="64"/>
      </bottom>
      <diagonal/>
    </border>
    <border>
      <left/>
      <right style="thin">
        <color indexed="64"/>
      </right>
      <top style="thin">
        <color indexed="64"/>
      </top>
      <bottom style="dotted">
        <color indexed="64"/>
      </bottom>
      <diagonal/>
    </border>
    <border>
      <left/>
      <right style="thin">
        <color indexed="64"/>
      </right>
      <top style="dotted">
        <color indexed="64"/>
      </top>
      <bottom style="dotted">
        <color indexed="64"/>
      </bottom>
      <diagonal/>
    </border>
    <border>
      <left style="thin">
        <color indexed="64"/>
      </left>
      <right style="thin">
        <color indexed="64"/>
      </right>
      <top style="dotted">
        <color indexed="64"/>
      </top>
      <bottom/>
      <diagonal/>
    </border>
    <border>
      <left style="thin">
        <color indexed="64"/>
      </left>
      <right/>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double">
        <color indexed="64"/>
      </top>
      <bottom style="thin">
        <color indexed="64"/>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hair">
        <color indexed="8"/>
      </bottom>
      <diagonal/>
    </border>
    <border>
      <left/>
      <right style="thin">
        <color indexed="8"/>
      </right>
      <top/>
      <bottom style="hair">
        <color indexed="8"/>
      </bottom>
      <diagonal/>
    </border>
    <border>
      <left style="thin">
        <color indexed="8"/>
      </left>
      <right style="thin">
        <color indexed="8"/>
      </right>
      <top style="hair">
        <color indexed="8"/>
      </top>
      <bottom style="hair">
        <color indexed="8"/>
      </bottom>
      <diagonal/>
    </border>
    <border>
      <left/>
      <right style="thin">
        <color indexed="8"/>
      </right>
      <top style="hair">
        <color indexed="8"/>
      </top>
      <bottom style="hair">
        <color indexed="8"/>
      </bottom>
      <diagonal/>
    </border>
    <border>
      <left style="thin">
        <color indexed="8"/>
      </left>
      <right style="thin">
        <color indexed="8"/>
      </right>
      <top/>
      <bottom style="thin">
        <color indexed="64"/>
      </bottom>
      <diagonal/>
    </border>
    <border>
      <left/>
      <right style="thin">
        <color indexed="8"/>
      </right>
      <top/>
      <bottom style="thin">
        <color indexed="64"/>
      </bottom>
      <diagonal/>
    </border>
    <border>
      <left/>
      <right style="thin">
        <color rgb="FF000000"/>
      </right>
      <top/>
      <bottom style="hair">
        <color rgb="FF000000"/>
      </bottom>
      <diagonal/>
    </border>
  </borders>
  <cellStyleXfs count="3">
    <xf numFmtId="0" fontId="0" fillId="0" borderId="0"/>
    <xf numFmtId="0" fontId="58" fillId="0" borderId="0" applyNumberFormat="0" applyFill="0" applyBorder="0" applyAlignment="0" applyProtection="0"/>
    <xf numFmtId="43" fontId="63" fillId="0" borderId="0" applyFont="0" applyFill="0" applyBorder="0" applyAlignment="0" applyProtection="0"/>
  </cellStyleXfs>
  <cellXfs count="559">
    <xf numFmtId="0" fontId="0" fillId="0" borderId="0" xfId="0"/>
    <xf numFmtId="0" fontId="3" fillId="2" borderId="0" xfId="0" applyFont="1" applyFill="1"/>
    <xf numFmtId="0" fontId="1" fillId="0" borderId="0" xfId="0" applyFont="1"/>
    <xf numFmtId="0" fontId="1" fillId="2" borderId="0" xfId="0" applyFont="1" applyFill="1"/>
    <xf numFmtId="0" fontId="1" fillId="3" borderId="5" xfId="0" applyFont="1" applyFill="1" applyBorder="1"/>
    <xf numFmtId="0" fontId="4" fillId="4" borderId="6" xfId="0" applyFont="1" applyFill="1" applyBorder="1" applyAlignment="1">
      <alignment horizontal="center"/>
    </xf>
    <xf numFmtId="0" fontId="5" fillId="5" borderId="7" xfId="0" applyFont="1" applyFill="1" applyBorder="1" applyAlignment="1">
      <alignment horizontal="center"/>
    </xf>
    <xf numFmtId="0" fontId="4" fillId="4" borderId="7" xfId="0" applyFont="1" applyFill="1" applyBorder="1" applyAlignment="1">
      <alignment horizontal="center"/>
    </xf>
    <xf numFmtId="0" fontId="4" fillId="4" borderId="8" xfId="0" applyFont="1" applyFill="1" applyBorder="1" applyAlignment="1">
      <alignment horizontal="center"/>
    </xf>
    <xf numFmtId="0" fontId="1" fillId="3" borderId="9" xfId="0" applyFont="1" applyFill="1" applyBorder="1"/>
    <xf numFmtId="0" fontId="1" fillId="3" borderId="10" xfId="0" applyFont="1" applyFill="1" applyBorder="1"/>
    <xf numFmtId="0" fontId="1" fillId="0" borderId="5" xfId="0" applyFont="1" applyBorder="1"/>
    <xf numFmtId="0" fontId="8" fillId="0" borderId="6" xfId="0" applyFont="1" applyBorder="1"/>
    <xf numFmtId="0" fontId="8" fillId="0" borderId="7" xfId="0" applyFont="1" applyBorder="1"/>
    <xf numFmtId="0" fontId="1" fillId="0" borderId="7" xfId="0" applyFont="1" applyBorder="1"/>
    <xf numFmtId="0" fontId="1" fillId="0" borderId="8" xfId="0" applyFont="1" applyBorder="1"/>
    <xf numFmtId="0" fontId="0" fillId="0" borderId="0" xfId="0" applyProtection="1">
      <protection locked="0"/>
    </xf>
    <xf numFmtId="0" fontId="0" fillId="0" borderId="0" xfId="0" applyProtection="1">
      <protection locked="0" hidden="1"/>
    </xf>
    <xf numFmtId="0" fontId="6" fillId="0" borderId="0" xfId="0" applyFont="1" applyAlignment="1">
      <alignment vertical="center"/>
    </xf>
    <xf numFmtId="3" fontId="12" fillId="0" borderId="2" xfId="0" applyNumberFormat="1" applyFont="1" applyBorder="1" applyAlignment="1">
      <alignment horizontal="center" vertical="center"/>
    </xf>
    <xf numFmtId="0" fontId="12" fillId="0" borderId="2" xfId="0" applyFont="1" applyBorder="1" applyAlignment="1">
      <alignment horizontal="center" vertical="center"/>
    </xf>
    <xf numFmtId="3" fontId="12" fillId="0" borderId="11" xfId="0" applyNumberFormat="1" applyFont="1" applyBorder="1" applyAlignment="1">
      <alignment horizontal="center" vertical="center"/>
    </xf>
    <xf numFmtId="0" fontId="12" fillId="0" borderId="11" xfId="0" applyFont="1" applyBorder="1" applyAlignment="1">
      <alignment horizontal="center" vertical="center"/>
    </xf>
    <xf numFmtId="3" fontId="6" fillId="0" borderId="11" xfId="0" applyNumberFormat="1" applyFont="1" applyBorder="1" applyAlignment="1">
      <alignment horizontal="center" vertical="center"/>
    </xf>
    <xf numFmtId="0" fontId="6" fillId="0" borderId="11" xfId="0" applyFont="1" applyBorder="1" applyAlignment="1">
      <alignment horizontal="center" vertical="center"/>
    </xf>
    <xf numFmtId="3" fontId="13" fillId="0" borderId="11" xfId="0" applyNumberFormat="1" applyFont="1" applyBorder="1" applyAlignment="1">
      <alignment horizontal="right" vertical="center"/>
    </xf>
    <xf numFmtId="0" fontId="13" fillId="0" borderId="11" xfId="0" applyFont="1" applyBorder="1" applyAlignment="1">
      <alignment horizontal="center" vertical="center"/>
    </xf>
    <xf numFmtId="3" fontId="13" fillId="0" borderId="11" xfId="0" applyNumberFormat="1" applyFont="1" applyBorder="1" applyAlignment="1">
      <alignment horizontal="center" vertical="center"/>
    </xf>
    <xf numFmtId="0" fontId="23" fillId="0" borderId="11" xfId="0" applyFont="1" applyBorder="1" applyAlignment="1">
      <alignment horizontal="center" vertical="center"/>
    </xf>
    <xf numFmtId="3" fontId="23" fillId="0" borderId="11" xfId="0" applyNumberFormat="1" applyFont="1" applyBorder="1" applyAlignment="1">
      <alignment horizontal="center" vertical="center"/>
    </xf>
    <xf numFmtId="3" fontId="6" fillId="0" borderId="11" xfId="0" applyNumberFormat="1" applyFont="1" applyBorder="1" applyAlignment="1">
      <alignment horizontal="right" vertical="center"/>
    </xf>
    <xf numFmtId="0" fontId="24" fillId="0" borderId="11" xfId="0" applyFont="1" applyBorder="1" applyAlignment="1">
      <alignment horizontal="center" vertical="center"/>
    </xf>
    <xf numFmtId="3" fontId="6" fillId="0" borderId="12" xfId="0" applyNumberFormat="1" applyFont="1" applyBorder="1" applyAlignment="1">
      <alignment horizontal="right" vertical="center"/>
    </xf>
    <xf numFmtId="0" fontId="17" fillId="0" borderId="0" xfId="0" applyFont="1" applyAlignment="1">
      <alignment vertical="center"/>
    </xf>
    <xf numFmtId="3" fontId="6" fillId="0" borderId="13" xfId="0" applyNumberFormat="1" applyFont="1" applyBorder="1" applyAlignment="1">
      <alignment vertical="center"/>
    </xf>
    <xf numFmtId="3" fontId="13" fillId="0" borderId="14" xfId="0" applyNumberFormat="1" applyFont="1" applyBorder="1" applyAlignment="1">
      <alignment horizontal="right" vertical="center"/>
    </xf>
    <xf numFmtId="0" fontId="6" fillId="0" borderId="13" xfId="0" applyFont="1" applyBorder="1" applyAlignment="1">
      <alignment horizontal="center" vertical="center"/>
    </xf>
    <xf numFmtId="3" fontId="12" fillId="0" borderId="15" xfId="0" applyNumberFormat="1" applyFont="1" applyBorder="1" applyAlignment="1">
      <alignment vertical="center"/>
    </xf>
    <xf numFmtId="3" fontId="12" fillId="0" borderId="0" xfId="0" applyNumberFormat="1" applyFont="1" applyAlignment="1">
      <alignment horizontal="left" vertical="center"/>
    </xf>
    <xf numFmtId="0" fontId="12" fillId="0" borderId="15" xfId="0" applyFont="1" applyBorder="1" applyAlignment="1">
      <alignment horizontal="center" vertical="center"/>
    </xf>
    <xf numFmtId="41" fontId="6" fillId="0" borderId="11" xfId="0" applyNumberFormat="1" applyFont="1" applyBorder="1" applyAlignment="1">
      <alignment vertical="center" wrapText="1"/>
    </xf>
    <xf numFmtId="41" fontId="12" fillId="0" borderId="11" xfId="0" applyNumberFormat="1" applyFont="1" applyBorder="1" applyAlignment="1">
      <alignment vertical="center" wrapText="1"/>
    </xf>
    <xf numFmtId="3" fontId="12" fillId="0" borderId="16" xfId="0" applyNumberFormat="1" applyFont="1" applyBorder="1" applyAlignment="1">
      <alignment horizontal="center" vertical="center"/>
    </xf>
    <xf numFmtId="0" fontId="12" fillId="0" borderId="16" xfId="0" applyFont="1" applyBorder="1" applyAlignment="1">
      <alignment horizontal="center" vertical="center"/>
    </xf>
    <xf numFmtId="41" fontId="12" fillId="0" borderId="16" xfId="0" applyNumberFormat="1" applyFont="1" applyBorder="1" applyAlignment="1">
      <alignment vertical="center" wrapText="1"/>
    </xf>
    <xf numFmtId="3" fontId="23" fillId="0" borderId="12" xfId="0" applyNumberFormat="1" applyFont="1" applyBorder="1" applyAlignment="1">
      <alignment horizontal="right" vertical="center"/>
    </xf>
    <xf numFmtId="3" fontId="13" fillId="0" borderId="12" xfId="0" applyNumberFormat="1" applyFont="1" applyBorder="1" applyAlignment="1">
      <alignment horizontal="right" vertical="center"/>
    </xf>
    <xf numFmtId="41" fontId="12" fillId="0" borderId="13" xfId="0" applyNumberFormat="1" applyFont="1" applyBorder="1" applyAlignment="1">
      <alignment vertical="center" wrapText="1"/>
    </xf>
    <xf numFmtId="0" fontId="6" fillId="0" borderId="9" xfId="0" applyFont="1" applyBorder="1" applyAlignment="1">
      <alignment horizontal="center" vertical="center"/>
    </xf>
    <xf numFmtId="0" fontId="6" fillId="0" borderId="9" xfId="0" applyFont="1" applyBorder="1" applyAlignment="1">
      <alignment vertical="center"/>
    </xf>
    <xf numFmtId="3" fontId="13" fillId="0" borderId="9" xfId="0" applyNumberFormat="1" applyFont="1" applyBorder="1" applyAlignment="1">
      <alignment horizontal="right" vertical="center"/>
    </xf>
    <xf numFmtId="3" fontId="12" fillId="0" borderId="9" xfId="0" applyNumberFormat="1" applyFont="1" applyBorder="1" applyAlignment="1">
      <alignment vertical="center"/>
    </xf>
    <xf numFmtId="0" fontId="12" fillId="0" borderId="3" xfId="0" applyFont="1" applyBorder="1" applyAlignment="1">
      <alignment vertical="center"/>
    </xf>
    <xf numFmtId="3" fontId="12" fillId="0" borderId="1" xfId="0" applyNumberFormat="1" applyFont="1" applyBorder="1" applyAlignment="1">
      <alignment horizontal="center" vertical="center"/>
    </xf>
    <xf numFmtId="0" fontId="11" fillId="0" borderId="1" xfId="0" applyFont="1" applyBorder="1" applyAlignment="1">
      <alignment horizontal="left" vertical="center"/>
    </xf>
    <xf numFmtId="3" fontId="12" fillId="0" borderId="17" xfId="0" applyNumberFormat="1" applyFont="1" applyBorder="1" applyAlignment="1">
      <alignment horizontal="left" vertical="center"/>
    </xf>
    <xf numFmtId="41" fontId="15" fillId="0" borderId="1" xfId="0" applyNumberFormat="1" applyFont="1" applyBorder="1" applyAlignment="1">
      <alignment vertical="center" wrapText="1"/>
    </xf>
    <xf numFmtId="3" fontId="25" fillId="0" borderId="0" xfId="0" applyNumberFormat="1" applyFont="1" applyAlignment="1">
      <alignment horizontal="center" vertical="center"/>
    </xf>
    <xf numFmtId="3" fontId="12" fillId="0" borderId="16" xfId="0" applyNumberFormat="1" applyFont="1" applyBorder="1" applyAlignment="1">
      <alignment horizontal="left" vertical="center" indent="1"/>
    </xf>
    <xf numFmtId="3" fontId="6" fillId="0" borderId="11" xfId="0" applyNumberFormat="1" applyFont="1" applyBorder="1" applyAlignment="1">
      <alignment horizontal="left" vertical="center" indent="1"/>
    </xf>
    <xf numFmtId="3" fontId="6" fillId="0" borderId="12" xfId="0" applyNumberFormat="1" applyFont="1" applyBorder="1" applyAlignment="1">
      <alignment horizontal="left" vertical="center" indent="1"/>
    </xf>
    <xf numFmtId="3" fontId="12" fillId="0" borderId="11" xfId="0" applyNumberFormat="1" applyFont="1" applyBorder="1" applyAlignment="1">
      <alignment horizontal="left" vertical="center" indent="1"/>
    </xf>
    <xf numFmtId="3" fontId="12" fillId="0" borderId="12" xfId="0" applyNumberFormat="1" applyFont="1" applyBorder="1" applyAlignment="1">
      <alignment horizontal="left" vertical="center" indent="1"/>
    </xf>
    <xf numFmtId="3" fontId="19" fillId="0" borderId="11" xfId="0" applyNumberFormat="1" applyFont="1" applyBorder="1" applyAlignment="1">
      <alignment horizontal="right" vertical="center"/>
    </xf>
    <xf numFmtId="0" fontId="19" fillId="0" borderId="0" xfId="0" applyFont="1" applyAlignment="1">
      <alignment vertical="center"/>
    </xf>
    <xf numFmtId="0" fontId="12" fillId="0" borderId="0" xfId="0" applyFont="1" applyAlignment="1">
      <alignment vertical="center"/>
    </xf>
    <xf numFmtId="43" fontId="6" fillId="0" borderId="0" xfId="0" applyNumberFormat="1" applyFont="1" applyAlignment="1">
      <alignment vertical="center"/>
    </xf>
    <xf numFmtId="165" fontId="6" fillId="0" borderId="0" xfId="0" applyNumberFormat="1" applyFont="1" applyAlignment="1">
      <alignment vertical="center"/>
    </xf>
    <xf numFmtId="41" fontId="13" fillId="0" borderId="11" xfId="0" applyNumberFormat="1" applyFont="1" applyBorder="1" applyAlignment="1">
      <alignment vertical="center" wrapText="1"/>
    </xf>
    <xf numFmtId="41" fontId="23" fillId="0" borderId="11" xfId="0" applyNumberFormat="1" applyFont="1" applyBorder="1" applyAlignment="1">
      <alignment vertical="center" wrapText="1"/>
    </xf>
    <xf numFmtId="41" fontId="26" fillId="0" borderId="11" xfId="0" applyNumberFormat="1" applyFont="1" applyBorder="1" applyAlignment="1">
      <alignment vertical="center" wrapText="1"/>
    </xf>
    <xf numFmtId="3" fontId="14" fillId="0" borderId="0" xfId="0" applyNumberFormat="1" applyFont="1" applyAlignment="1">
      <alignment vertical="center"/>
    </xf>
    <xf numFmtId="0" fontId="14" fillId="0" borderId="0" xfId="0" applyFont="1" applyAlignment="1">
      <alignment vertical="center"/>
    </xf>
    <xf numFmtId="0" fontId="14" fillId="0" borderId="0" xfId="0" quotePrefix="1" applyFont="1" applyAlignment="1">
      <alignment horizontal="left" vertical="center"/>
    </xf>
    <xf numFmtId="0" fontId="14" fillId="0" borderId="0" xfId="0" applyFont="1" applyAlignment="1">
      <alignment horizontal="centerContinuous" vertical="center" wrapText="1"/>
    </xf>
    <xf numFmtId="0" fontId="14" fillId="0" borderId="0" xfId="0" applyFont="1" applyAlignment="1">
      <alignment horizontal="centerContinuous" vertical="center"/>
    </xf>
    <xf numFmtId="41" fontId="11" fillId="0" borderId="11" xfId="0" applyNumberFormat="1" applyFont="1" applyBorder="1" applyAlignment="1">
      <alignment vertical="center" wrapText="1"/>
    </xf>
    <xf numFmtId="3" fontId="13" fillId="0" borderId="13" xfId="0" applyNumberFormat="1" applyFont="1" applyBorder="1" applyAlignment="1">
      <alignment horizontal="right" vertical="center"/>
    </xf>
    <xf numFmtId="0" fontId="6" fillId="0" borderId="18" xfId="0" applyFont="1" applyBorder="1" applyAlignment="1">
      <alignment horizontal="center" vertical="center" wrapText="1"/>
    </xf>
    <xf numFmtId="0" fontId="18" fillId="0" borderId="0" xfId="0" applyFont="1" applyAlignment="1">
      <alignment vertical="center"/>
    </xf>
    <xf numFmtId="165" fontId="18" fillId="0" borderId="0" xfId="0" applyNumberFormat="1" applyFont="1" applyAlignment="1">
      <alignment vertical="center"/>
    </xf>
    <xf numFmtId="165" fontId="19" fillId="0" borderId="0" xfId="0" applyNumberFormat="1" applyFont="1" applyAlignment="1">
      <alignment vertical="center"/>
    </xf>
    <xf numFmtId="3" fontId="6" fillId="0" borderId="0" xfId="0" applyNumberFormat="1" applyFont="1" applyAlignment="1">
      <alignment vertical="center"/>
    </xf>
    <xf numFmtId="3" fontId="27" fillId="0" borderId="11" xfId="0" applyNumberFormat="1" applyFont="1" applyBorder="1" applyAlignment="1">
      <alignment horizontal="center" vertical="center"/>
    </xf>
    <xf numFmtId="0" fontId="20" fillId="0" borderId="0" xfId="0" applyFont="1" applyAlignment="1">
      <alignment vertical="center"/>
    </xf>
    <xf numFmtId="0" fontId="18" fillId="0" borderId="0" xfId="0" applyFont="1" applyAlignment="1">
      <alignment horizontal="right" vertical="center"/>
    </xf>
    <xf numFmtId="0" fontId="21" fillId="0" borderId="0" xfId="0" applyFont="1" applyAlignment="1">
      <alignment vertical="center"/>
    </xf>
    <xf numFmtId="4" fontId="6" fillId="0" borderId="0" xfId="0" applyNumberFormat="1" applyFont="1" applyAlignment="1">
      <alignment vertical="center"/>
    </xf>
    <xf numFmtId="166" fontId="6" fillId="0" borderId="0" xfId="0" applyNumberFormat="1" applyFont="1" applyAlignment="1">
      <alignment vertical="center"/>
    </xf>
    <xf numFmtId="3" fontId="18" fillId="0" borderId="0" xfId="0" applyNumberFormat="1" applyFont="1" applyAlignment="1">
      <alignment vertical="center"/>
    </xf>
    <xf numFmtId="3" fontId="17" fillId="0" borderId="0" xfId="0" applyNumberFormat="1" applyFont="1" applyAlignment="1">
      <alignment vertical="center"/>
    </xf>
    <xf numFmtId="4" fontId="14" fillId="0" borderId="0" xfId="0" applyNumberFormat="1" applyFont="1" applyAlignment="1">
      <alignment vertical="center"/>
    </xf>
    <xf numFmtId="0" fontId="28" fillId="0" borderId="0" xfId="0" applyFont="1" applyAlignment="1">
      <alignment vertical="center"/>
    </xf>
    <xf numFmtId="0" fontId="30" fillId="0" borderId="0" xfId="0" applyFont="1" applyAlignment="1">
      <alignment horizontal="left" vertical="center"/>
    </xf>
    <xf numFmtId="0" fontId="30" fillId="0" borderId="0" xfId="0" applyFont="1" applyAlignment="1">
      <alignment horizontal="center" vertical="center"/>
    </xf>
    <xf numFmtId="0" fontId="31" fillId="0" borderId="0" xfId="0" applyFont="1" applyAlignment="1">
      <alignment vertical="center"/>
    </xf>
    <xf numFmtId="0" fontId="30" fillId="0" borderId="0" xfId="0" applyFont="1" applyAlignment="1">
      <alignment vertical="center"/>
    </xf>
    <xf numFmtId="41" fontId="31" fillId="0" borderId="0" xfId="0" applyNumberFormat="1" applyFont="1" applyAlignment="1">
      <alignment vertical="center"/>
    </xf>
    <xf numFmtId="0" fontId="16" fillId="0" borderId="0" xfId="0" applyFont="1" applyAlignment="1">
      <alignment horizontal="left" vertical="center" indent="1"/>
    </xf>
    <xf numFmtId="0" fontId="14" fillId="0" borderId="0" xfId="0" applyFont="1" applyAlignment="1">
      <alignment horizontal="right" vertical="center"/>
    </xf>
    <xf numFmtId="0" fontId="14" fillId="0" borderId="0" xfId="0" applyFont="1" applyAlignment="1">
      <alignment horizontal="left" vertical="center"/>
    </xf>
    <xf numFmtId="41" fontId="18" fillId="0" borderId="11" xfId="0" applyNumberFormat="1" applyFont="1" applyBorder="1" applyAlignment="1">
      <alignment vertical="center" wrapText="1"/>
    </xf>
    <xf numFmtId="0" fontId="18" fillId="0" borderId="11" xfId="0" applyFont="1" applyBorder="1" applyAlignment="1">
      <alignment horizontal="center" vertical="center" wrapText="1"/>
    </xf>
    <xf numFmtId="41" fontId="6" fillId="0" borderId="0" xfId="0" applyNumberFormat="1" applyFont="1" applyAlignment="1">
      <alignment vertical="center"/>
    </xf>
    <xf numFmtId="0" fontId="36" fillId="0" borderId="11" xfId="0" applyFont="1" applyBorder="1"/>
    <xf numFmtId="0" fontId="36" fillId="0" borderId="11" xfId="0" applyFont="1" applyBorder="1" applyAlignment="1">
      <alignment horizontal="center"/>
    </xf>
    <xf numFmtId="0" fontId="37" fillId="0" borderId="11" xfId="0" applyFont="1" applyBorder="1" applyAlignment="1">
      <alignment horizontal="center"/>
    </xf>
    <xf numFmtId="0" fontId="30" fillId="5" borderId="0" xfId="0" applyFont="1" applyFill="1" applyAlignment="1">
      <alignment horizontal="left" vertical="center"/>
    </xf>
    <xf numFmtId="0" fontId="6" fillId="0" borderId="0" xfId="0" applyFont="1"/>
    <xf numFmtId="0" fontId="31" fillId="0" borderId="0" xfId="0" applyFont="1"/>
    <xf numFmtId="0" fontId="30" fillId="0" borderId="0" xfId="0" applyFont="1"/>
    <xf numFmtId="0" fontId="32" fillId="0" borderId="0" xfId="0" applyFont="1" applyAlignment="1">
      <alignment vertical="center"/>
    </xf>
    <xf numFmtId="165" fontId="7" fillId="0" borderId="19" xfId="0" applyNumberFormat="1" applyFont="1" applyBorder="1" applyAlignment="1">
      <alignment vertical="center" wrapText="1"/>
    </xf>
    <xf numFmtId="0" fontId="31" fillId="0" borderId="0" xfId="0" applyFont="1" applyAlignment="1">
      <alignment horizontal="centerContinuous"/>
    </xf>
    <xf numFmtId="0" fontId="12" fillId="0" borderId="0" xfId="0" applyFont="1"/>
    <xf numFmtId="0" fontId="12" fillId="0" borderId="0" xfId="0" applyFont="1" applyAlignment="1">
      <alignment horizontal="right"/>
    </xf>
    <xf numFmtId="3" fontId="40" fillId="0" borderId="2" xfId="0" applyNumberFormat="1" applyFont="1" applyBorder="1" applyAlignment="1">
      <alignment horizontal="center" vertical="center"/>
    </xf>
    <xf numFmtId="0" fontId="40" fillId="0" borderId="2" xfId="0" applyFont="1" applyBorder="1" applyAlignment="1">
      <alignment horizontal="center" vertical="center"/>
    </xf>
    <xf numFmtId="0" fontId="14" fillId="0" borderId="0" xfId="0" applyFont="1"/>
    <xf numFmtId="3" fontId="11" fillId="0" borderId="20" xfId="0" applyNumberFormat="1" applyFont="1" applyBorder="1" applyAlignment="1">
      <alignment horizontal="center" vertical="center"/>
    </xf>
    <xf numFmtId="3" fontId="11" fillId="0" borderId="20" xfId="0" applyNumberFormat="1" applyFont="1" applyBorder="1" applyAlignment="1">
      <alignment vertical="center"/>
    </xf>
    <xf numFmtId="0" fontId="11" fillId="0" borderId="20" xfId="0" applyFont="1" applyBorder="1" applyAlignment="1">
      <alignment horizontal="center" vertical="center"/>
    </xf>
    <xf numFmtId="0" fontId="16" fillId="0" borderId="20" xfId="0" applyFont="1" applyBorder="1" applyAlignment="1">
      <alignment horizontal="center" vertical="center"/>
    </xf>
    <xf numFmtId="3" fontId="6" fillId="0" borderId="21" xfId="0" applyNumberFormat="1" applyFont="1" applyBorder="1" applyAlignment="1">
      <alignment horizontal="right" vertical="center"/>
    </xf>
    <xf numFmtId="3" fontId="6" fillId="0" borderId="21" xfId="0" applyNumberFormat="1" applyFont="1" applyBorder="1" applyAlignment="1">
      <alignment vertical="center"/>
    </xf>
    <xf numFmtId="0" fontId="6" fillId="0" borderId="21" xfId="0" applyFont="1" applyBorder="1" applyAlignment="1">
      <alignment horizontal="center" vertical="center"/>
    </xf>
    <xf numFmtId="0" fontId="14" fillId="0" borderId="21" xfId="0" applyFont="1" applyBorder="1" applyAlignment="1">
      <alignment horizontal="center" vertical="center"/>
    </xf>
    <xf numFmtId="3" fontId="11" fillId="0" borderId="21" xfId="0" applyNumberFormat="1" applyFont="1" applyBorder="1" applyAlignment="1">
      <alignment horizontal="center" vertical="center"/>
    </xf>
    <xf numFmtId="0" fontId="11" fillId="0" borderId="21" xfId="0" applyFont="1" applyBorder="1" applyAlignment="1">
      <alignment horizontal="center" vertical="center"/>
    </xf>
    <xf numFmtId="3" fontId="16" fillId="0" borderId="21" xfId="0" applyNumberFormat="1" applyFont="1" applyBorder="1" applyAlignment="1">
      <alignment horizontal="center" vertical="center"/>
    </xf>
    <xf numFmtId="3" fontId="11" fillId="0" borderId="21" xfId="0" applyNumberFormat="1" applyFont="1" applyBorder="1" applyAlignment="1">
      <alignment horizontal="left" vertical="center"/>
    </xf>
    <xf numFmtId="0" fontId="16" fillId="0" borderId="21" xfId="0" applyFont="1" applyBorder="1" applyAlignment="1">
      <alignment horizontal="center" vertical="center"/>
    </xf>
    <xf numFmtId="3" fontId="12" fillId="0" borderId="21" xfId="0" applyNumberFormat="1" applyFont="1" applyBorder="1" applyAlignment="1">
      <alignment horizontal="center" vertical="center"/>
    </xf>
    <xf numFmtId="0" fontId="12" fillId="0" borderId="21" xfId="0" applyFont="1" applyBorder="1" applyAlignment="1">
      <alignment horizontal="center" vertical="center"/>
    </xf>
    <xf numFmtId="0" fontId="40" fillId="0" borderId="21" xfId="0" applyFont="1" applyBorder="1" applyAlignment="1">
      <alignment horizontal="center" vertical="center"/>
    </xf>
    <xf numFmtId="3" fontId="11" fillId="0" borderId="21" xfId="0" applyNumberFormat="1" applyFont="1" applyBorder="1" applyAlignment="1">
      <alignment vertical="center"/>
    </xf>
    <xf numFmtId="49" fontId="16" fillId="0" borderId="21" xfId="0" applyNumberFormat="1" applyFont="1" applyBorder="1" applyAlignment="1">
      <alignment horizontal="center" vertical="center"/>
    </xf>
    <xf numFmtId="0" fontId="12" fillId="0" borderId="22" xfId="0" applyFont="1" applyBorder="1" applyAlignment="1">
      <alignment horizontal="center" vertical="center"/>
    </xf>
    <xf numFmtId="0" fontId="40" fillId="0" borderId="22" xfId="0" applyFont="1" applyBorder="1" applyAlignment="1">
      <alignment horizontal="center" vertical="center"/>
    </xf>
    <xf numFmtId="0" fontId="12" fillId="0" borderId="1" xfId="0" applyFont="1" applyBorder="1" applyAlignment="1">
      <alignment horizontal="center" vertical="center"/>
    </xf>
    <xf numFmtId="0" fontId="6" fillId="0" borderId="1" xfId="0" applyFont="1" applyBorder="1"/>
    <xf numFmtId="0" fontId="10" fillId="0" borderId="0" xfId="0" applyFont="1" applyAlignment="1">
      <alignment vertical="center"/>
    </xf>
    <xf numFmtId="0" fontId="12" fillId="0" borderId="0" xfId="0" applyFont="1" applyAlignment="1">
      <alignment horizontal="centerContinuous" vertical="center"/>
    </xf>
    <xf numFmtId="0" fontId="12" fillId="0" borderId="2" xfId="0" applyFont="1" applyBorder="1" applyAlignment="1">
      <alignment horizontal="center"/>
    </xf>
    <xf numFmtId="0" fontId="12" fillId="0" borderId="0" xfId="0" applyFont="1" applyAlignment="1">
      <alignment horizontal="center"/>
    </xf>
    <xf numFmtId="3" fontId="12" fillId="0" borderId="0" xfId="0" applyNumberFormat="1" applyFont="1" applyAlignment="1">
      <alignment horizontal="center" vertical="center"/>
    </xf>
    <xf numFmtId="0" fontId="12" fillId="0" borderId="0" xfId="0" applyFont="1" applyAlignment="1">
      <alignment horizontal="center" vertical="center"/>
    </xf>
    <xf numFmtId="0" fontId="11" fillId="0" borderId="20" xfId="0" applyFont="1" applyBorder="1" applyAlignment="1">
      <alignment horizontal="center"/>
    </xf>
    <xf numFmtId="0" fontId="11" fillId="0" borderId="20" xfId="0" applyFont="1" applyBorder="1"/>
    <xf numFmtId="41" fontId="11" fillId="0" borderId="20" xfId="0" applyNumberFormat="1" applyFont="1" applyBorder="1"/>
    <xf numFmtId="0" fontId="11" fillId="0" borderId="0" xfId="0" applyFont="1"/>
    <xf numFmtId="3" fontId="12" fillId="0" borderId="0" xfId="0" applyNumberFormat="1" applyFont="1" applyAlignment="1">
      <alignment horizontal="left" vertical="center" indent="1"/>
    </xf>
    <xf numFmtId="41" fontId="12" fillId="0" borderId="0" xfId="0" applyNumberFormat="1" applyFont="1" applyAlignment="1">
      <alignment vertical="center" wrapText="1"/>
    </xf>
    <xf numFmtId="0" fontId="6" fillId="0" borderId="21" xfId="0" applyFont="1" applyBorder="1" applyAlignment="1">
      <alignment horizontal="center"/>
    </xf>
    <xf numFmtId="0" fontId="6" fillId="0" borderId="21" xfId="0" applyFont="1" applyBorder="1"/>
    <xf numFmtId="165" fontId="6" fillId="0" borderId="21" xfId="0" applyNumberFormat="1" applyFont="1" applyBorder="1"/>
    <xf numFmtId="41" fontId="6" fillId="0" borderId="21" xfId="0" applyNumberFormat="1" applyFont="1" applyBorder="1"/>
    <xf numFmtId="3" fontId="6" fillId="0" borderId="0" xfId="0" applyNumberFormat="1" applyFont="1" applyAlignment="1">
      <alignment horizontal="center" vertical="center"/>
    </xf>
    <xf numFmtId="3" fontId="6" fillId="0" borderId="0" xfId="0" applyNumberFormat="1" applyFont="1" applyAlignment="1">
      <alignment horizontal="left" vertical="center" indent="1"/>
    </xf>
    <xf numFmtId="0" fontId="6" fillId="0" borderId="0" xfId="0" applyFont="1" applyAlignment="1">
      <alignment horizontal="center" vertical="center"/>
    </xf>
    <xf numFmtId="41" fontId="6" fillId="0" borderId="0" xfId="0" applyNumberFormat="1" applyFont="1" applyAlignment="1">
      <alignment vertical="center" wrapText="1"/>
    </xf>
    <xf numFmtId="0" fontId="36" fillId="0" borderId="0" xfId="0" applyFont="1" applyAlignment="1">
      <alignment horizontal="left"/>
    </xf>
    <xf numFmtId="0" fontId="36" fillId="0" borderId="0" xfId="0" applyFont="1" applyAlignment="1">
      <alignment horizontal="center"/>
    </xf>
    <xf numFmtId="0" fontId="11" fillId="0" borderId="21" xfId="0" applyFont="1" applyBorder="1" applyAlignment="1">
      <alignment horizontal="center"/>
    </xf>
    <xf numFmtId="0" fontId="11" fillId="0" borderId="21" xfId="0" applyFont="1" applyBorder="1"/>
    <xf numFmtId="165" fontId="11" fillId="0" borderId="21" xfId="0" applyNumberFormat="1" applyFont="1" applyBorder="1"/>
    <xf numFmtId="41" fontId="11" fillId="0" borderId="21" xfId="0" applyNumberFormat="1" applyFont="1" applyBorder="1"/>
    <xf numFmtId="0" fontId="6" fillId="0" borderId="0" xfId="0" applyFont="1" applyAlignment="1">
      <alignment horizontal="center" vertical="center" wrapText="1"/>
    </xf>
    <xf numFmtId="0" fontId="13" fillId="0" borderId="0" xfId="0" applyFont="1" applyAlignment="1">
      <alignment horizontal="center" vertical="center"/>
    </xf>
    <xf numFmtId="3" fontId="13" fillId="0" borderId="0" xfId="0" applyNumberFormat="1" applyFont="1" applyAlignment="1">
      <alignment horizontal="center" vertical="center"/>
    </xf>
    <xf numFmtId="0" fontId="13" fillId="0" borderId="0" xfId="0" applyFont="1" applyAlignment="1">
      <alignment horizontal="right" vertical="center"/>
    </xf>
    <xf numFmtId="41" fontId="11" fillId="0" borderId="0" xfId="0" applyNumberFormat="1" applyFont="1" applyAlignment="1">
      <alignment vertical="center" wrapText="1"/>
    </xf>
    <xf numFmtId="0" fontId="6" fillId="0" borderId="0" xfId="0" applyFont="1" applyAlignment="1">
      <alignment horizontal="right" vertical="center"/>
    </xf>
    <xf numFmtId="43" fontId="6" fillId="0" borderId="21" xfId="0" applyNumberFormat="1" applyFont="1" applyBorder="1"/>
    <xf numFmtId="49" fontId="13" fillId="0" borderId="0" xfId="0" applyNumberFormat="1" applyFont="1" applyAlignment="1">
      <alignment horizontal="center" vertical="center"/>
    </xf>
    <xf numFmtId="0" fontId="11" fillId="0" borderId="0" xfId="0" applyFont="1" applyAlignment="1">
      <alignment horizontal="left" vertical="center"/>
    </xf>
    <xf numFmtId="41" fontId="15" fillId="0" borderId="0" xfId="0" applyNumberFormat="1" applyFont="1" applyAlignment="1">
      <alignment vertical="center" wrapText="1"/>
    </xf>
    <xf numFmtId="0" fontId="6" fillId="0" borderId="22" xfId="0" applyFont="1" applyBorder="1"/>
    <xf numFmtId="0" fontId="6" fillId="0" borderId="22" xfId="0" applyFont="1" applyBorder="1" applyAlignment="1">
      <alignment horizontal="center"/>
    </xf>
    <xf numFmtId="165" fontId="6" fillId="0" borderId="22" xfId="0" applyNumberFormat="1" applyFont="1" applyBorder="1"/>
    <xf numFmtId="41" fontId="6" fillId="0" borderId="22" xfId="0" applyNumberFormat="1" applyFont="1" applyBorder="1"/>
    <xf numFmtId="0" fontId="6" fillId="0" borderId="23" xfId="0" applyFont="1" applyBorder="1"/>
    <xf numFmtId="0" fontId="12" fillId="0" borderId="24" xfId="0" applyFont="1" applyBorder="1"/>
    <xf numFmtId="0" fontId="6" fillId="0" borderId="0" xfId="0" applyFont="1" applyAlignment="1">
      <alignment horizontal="center"/>
    </xf>
    <xf numFmtId="0" fontId="6" fillId="0" borderId="19" xfId="0" applyFont="1" applyBorder="1" applyAlignment="1">
      <alignment vertical="center" wrapText="1"/>
    </xf>
    <xf numFmtId="165" fontId="6" fillId="0" borderId="21" xfId="0" applyNumberFormat="1" applyFont="1" applyBorder="1" applyAlignment="1">
      <alignment vertical="center"/>
    </xf>
    <xf numFmtId="0" fontId="6" fillId="0" borderId="22" xfId="0" applyFont="1" applyBorder="1" applyAlignment="1">
      <alignment horizontal="center" vertical="center"/>
    </xf>
    <xf numFmtId="0" fontId="6" fillId="0" borderId="13" xfId="0" applyFont="1" applyBorder="1" applyAlignment="1">
      <alignment vertical="center" wrapText="1"/>
    </xf>
    <xf numFmtId="165" fontId="6" fillId="0" borderId="22" xfId="0" applyNumberFormat="1" applyFont="1" applyBorder="1" applyAlignment="1">
      <alignment vertical="center"/>
    </xf>
    <xf numFmtId="0" fontId="12" fillId="0" borderId="3" xfId="0" applyFont="1" applyBorder="1"/>
    <xf numFmtId="0" fontId="12" fillId="0" borderId="3" xfId="0" applyFont="1" applyBorder="1" applyAlignment="1">
      <alignment horizontal="center"/>
    </xf>
    <xf numFmtId="0" fontId="12" fillId="0" borderId="0" xfId="0" applyFont="1" applyAlignment="1">
      <alignment horizontal="centerContinuous" vertical="center" wrapText="1"/>
    </xf>
    <xf numFmtId="0" fontId="6" fillId="0" borderId="25" xfId="0" applyFont="1" applyBorder="1" applyAlignment="1">
      <alignment horizontal="center" vertical="center"/>
    </xf>
    <xf numFmtId="0" fontId="6" fillId="0" borderId="25" xfId="0" applyFont="1" applyBorder="1" applyAlignment="1">
      <alignment vertical="center" wrapText="1"/>
    </xf>
    <xf numFmtId="165" fontId="6" fillId="0" borderId="25" xfId="0" applyNumberFormat="1" applyFont="1" applyBorder="1" applyAlignment="1">
      <alignment vertical="center"/>
    </xf>
    <xf numFmtId="0" fontId="6" fillId="0" borderId="21" xfId="0" applyFont="1" applyBorder="1" applyAlignment="1">
      <alignment vertical="center" wrapText="1"/>
    </xf>
    <xf numFmtId="0" fontId="11" fillId="0" borderId="21" xfId="0" applyFont="1" applyBorder="1" applyAlignment="1">
      <alignment vertical="center" wrapText="1"/>
    </xf>
    <xf numFmtId="0" fontId="6" fillId="0" borderId="22" xfId="0" applyFont="1" applyBorder="1" applyAlignment="1">
      <alignment vertical="center" wrapText="1"/>
    </xf>
    <xf numFmtId="0" fontId="6" fillId="0" borderId="2" xfId="0" applyFont="1" applyBorder="1"/>
    <xf numFmtId="0" fontId="12" fillId="0" borderId="18" xfId="0" applyFont="1" applyBorder="1" applyAlignment="1">
      <alignment horizontal="centerContinuous" vertical="center" wrapText="1"/>
    </xf>
    <xf numFmtId="0" fontId="12" fillId="0" borderId="18" xfId="0" applyFont="1" applyBorder="1" applyAlignment="1">
      <alignment horizontal="centerContinuous" vertical="center"/>
    </xf>
    <xf numFmtId="0" fontId="6" fillId="0" borderId="18" xfId="0" applyFont="1" applyBorder="1"/>
    <xf numFmtId="0" fontId="6" fillId="0" borderId="19" xfId="0" applyFont="1" applyBorder="1" applyAlignment="1">
      <alignment horizontal="center" vertical="center"/>
    </xf>
    <xf numFmtId="165" fontId="6" fillId="0" borderId="19" xfId="0" applyNumberFormat="1" applyFont="1" applyBorder="1" applyAlignment="1">
      <alignment vertical="center"/>
    </xf>
    <xf numFmtId="0" fontId="6" fillId="0" borderId="24" xfId="0" applyFont="1" applyBorder="1"/>
    <xf numFmtId="0" fontId="12" fillId="0" borderId="15" xfId="0" applyFont="1" applyBorder="1" applyAlignment="1">
      <alignment horizontal="center"/>
    </xf>
    <xf numFmtId="0" fontId="11" fillId="0" borderId="16" xfId="0" applyFont="1" applyBorder="1" applyAlignment="1">
      <alignment horizontal="center"/>
    </xf>
    <xf numFmtId="0" fontId="11" fillId="0" borderId="16" xfId="0" applyFont="1" applyBorder="1"/>
    <xf numFmtId="41" fontId="11" fillId="0" borderId="16" xfId="0" applyNumberFormat="1" applyFont="1" applyBorder="1"/>
    <xf numFmtId="0" fontId="6" fillId="0" borderId="11" xfId="0" applyFont="1" applyBorder="1" applyAlignment="1">
      <alignment horizontal="center"/>
    </xf>
    <xf numFmtId="0" fontId="6" fillId="0" borderId="11" xfId="0" applyFont="1" applyBorder="1"/>
    <xf numFmtId="165" fontId="6" fillId="0" borderId="11" xfId="0" applyNumberFormat="1" applyFont="1" applyBorder="1"/>
    <xf numFmtId="165" fontId="6" fillId="0" borderId="11" xfId="0" applyNumberFormat="1" applyFont="1" applyBorder="1" applyAlignment="1">
      <alignment horizontal="center"/>
    </xf>
    <xf numFmtId="41" fontId="6" fillId="0" borderId="11" xfId="0" applyNumberFormat="1" applyFont="1" applyBorder="1"/>
    <xf numFmtId="41" fontId="6" fillId="0" borderId="11" xfId="0" applyNumberFormat="1" applyFont="1" applyBorder="1" applyAlignment="1">
      <alignment horizontal="center"/>
    </xf>
    <xf numFmtId="0" fontId="11" fillId="0" borderId="11" xfId="0" applyFont="1" applyBorder="1" applyAlignment="1">
      <alignment horizontal="center"/>
    </xf>
    <xf numFmtId="165" fontId="11" fillId="0" borderId="11" xfId="0" applyNumberFormat="1" applyFont="1" applyBorder="1"/>
    <xf numFmtId="165" fontId="11" fillId="0" borderId="11" xfId="0" applyNumberFormat="1" applyFont="1" applyBorder="1" applyAlignment="1">
      <alignment horizontal="center"/>
    </xf>
    <xf numFmtId="41" fontId="11" fillId="0" borderId="11" xfId="0" applyNumberFormat="1" applyFont="1" applyBorder="1"/>
    <xf numFmtId="43" fontId="6" fillId="0" borderId="11" xfId="0" applyNumberFormat="1" applyFont="1" applyBorder="1"/>
    <xf numFmtId="0" fontId="6" fillId="0" borderId="13" xfId="0" applyFont="1" applyBorder="1"/>
    <xf numFmtId="165" fontId="6" fillId="0" borderId="13" xfId="0" applyNumberFormat="1" applyFont="1" applyBorder="1"/>
    <xf numFmtId="41" fontId="6" fillId="0" borderId="13" xfId="0" applyNumberFormat="1" applyFont="1" applyBorder="1"/>
    <xf numFmtId="3" fontId="6" fillId="0" borderId="0" xfId="0" applyNumberFormat="1" applyFont="1" applyAlignment="1">
      <alignment horizontal="center"/>
    </xf>
    <xf numFmtId="0" fontId="12" fillId="0" borderId="0" xfId="0" applyFont="1" applyAlignment="1">
      <alignment horizontal="left"/>
    </xf>
    <xf numFmtId="165" fontId="6" fillId="0" borderId="19" xfId="0" applyNumberFormat="1" applyFont="1" applyBorder="1" applyAlignment="1">
      <alignment horizontal="center" vertical="center"/>
    </xf>
    <xf numFmtId="165" fontId="6" fillId="0" borderId="13" xfId="0" applyNumberFormat="1" applyFont="1" applyBorder="1" applyAlignment="1">
      <alignment horizontal="center" vertical="center"/>
    </xf>
    <xf numFmtId="0" fontId="6" fillId="0" borderId="20" xfId="0" applyFont="1" applyBorder="1" applyAlignment="1">
      <alignment horizontal="center" vertical="center"/>
    </xf>
    <xf numFmtId="0" fontId="6" fillId="0" borderId="20" xfId="0" applyFont="1" applyBorder="1" applyAlignment="1">
      <alignment vertical="center" wrapText="1"/>
    </xf>
    <xf numFmtId="165" fontId="6" fillId="0" borderId="20" xfId="0" applyNumberFormat="1" applyFont="1" applyBorder="1" applyAlignment="1">
      <alignment vertical="center"/>
    </xf>
    <xf numFmtId="0" fontId="13" fillId="0" borderId="21" xfId="0" applyFont="1" applyBorder="1" applyAlignment="1">
      <alignment vertical="center" wrapText="1"/>
    </xf>
    <xf numFmtId="165" fontId="6" fillId="0" borderId="21" xfId="0" applyNumberFormat="1" applyFont="1" applyBorder="1" applyAlignment="1">
      <alignment horizontal="center"/>
    </xf>
    <xf numFmtId="0" fontId="6" fillId="0" borderId="0" xfId="0" applyFont="1" applyAlignment="1">
      <alignment horizontal="centerContinuous" vertical="center"/>
    </xf>
    <xf numFmtId="0" fontId="6" fillId="0" borderId="26" xfId="0" applyFont="1" applyBorder="1" applyAlignment="1">
      <alignment horizontal="center" vertical="center"/>
    </xf>
    <xf numFmtId="0" fontId="6" fillId="0" borderId="27" xfId="0" applyFont="1" applyBorder="1" applyAlignment="1">
      <alignment horizontal="center" vertical="center"/>
    </xf>
    <xf numFmtId="0" fontId="6" fillId="0" borderId="28" xfId="0" applyFont="1" applyBorder="1" applyAlignment="1">
      <alignment horizontal="center" vertical="center"/>
    </xf>
    <xf numFmtId="0" fontId="6" fillId="0" borderId="29" xfId="0" applyFont="1" applyBorder="1" applyAlignment="1">
      <alignment vertical="center" wrapText="1"/>
    </xf>
    <xf numFmtId="0" fontId="6" fillId="0" borderId="19" xfId="0" applyFont="1" applyBorder="1" applyAlignment="1">
      <alignment horizontal="center" vertical="center" wrapText="1"/>
    </xf>
    <xf numFmtId="0" fontId="6" fillId="0" borderId="0" xfId="0" applyFont="1" applyAlignment="1">
      <alignment vertical="center" wrapText="1"/>
    </xf>
    <xf numFmtId="0" fontId="6" fillId="0" borderId="31" xfId="0" applyFont="1" applyBorder="1" applyAlignment="1">
      <alignment vertical="center"/>
    </xf>
    <xf numFmtId="0" fontId="6" fillId="0" borderId="11" xfId="0" applyFont="1" applyBorder="1" applyAlignment="1">
      <alignment vertical="center"/>
    </xf>
    <xf numFmtId="9" fontId="6" fillId="0" borderId="11" xfId="0" applyNumberFormat="1" applyFont="1" applyBorder="1" applyAlignment="1">
      <alignment horizontal="center" vertical="center"/>
    </xf>
    <xf numFmtId="43" fontId="6" fillId="0" borderId="32" xfId="0" applyNumberFormat="1" applyFont="1" applyBorder="1" applyAlignment="1">
      <alignment vertical="center"/>
    </xf>
    <xf numFmtId="0" fontId="13" fillId="0" borderId="31" xfId="0" applyFont="1" applyBorder="1" applyAlignment="1">
      <alignment vertical="center"/>
    </xf>
    <xf numFmtId="0" fontId="11" fillId="0" borderId="11" xfId="0" applyFont="1" applyBorder="1" applyAlignment="1">
      <alignment horizontal="right" vertical="center"/>
    </xf>
    <xf numFmtId="0" fontId="13" fillId="0" borderId="11" xfId="0" applyFont="1" applyBorder="1" applyAlignment="1">
      <alignment vertical="center"/>
    </xf>
    <xf numFmtId="43" fontId="11" fillId="0" borderId="32" xfId="0" applyNumberFormat="1" applyFont="1" applyBorder="1" applyAlignment="1">
      <alignment vertical="center"/>
    </xf>
    <xf numFmtId="0" fontId="13" fillId="0" borderId="0" xfId="0" applyFont="1" applyAlignment="1">
      <alignment vertical="center"/>
    </xf>
    <xf numFmtId="0" fontId="6" fillId="0" borderId="33" xfId="0" applyFont="1" applyBorder="1" applyAlignment="1">
      <alignment vertical="center"/>
    </xf>
    <xf numFmtId="0" fontId="6" fillId="0" borderId="34" xfId="0" applyFont="1" applyBorder="1" applyAlignment="1">
      <alignment vertical="center"/>
    </xf>
    <xf numFmtId="43" fontId="6" fillId="0" borderId="35" xfId="0" applyNumberFormat="1" applyFont="1" applyBorder="1" applyAlignment="1">
      <alignment vertical="center"/>
    </xf>
    <xf numFmtId="0" fontId="6" fillId="0" borderId="0" xfId="0" applyFont="1" applyAlignment="1">
      <alignment horizontal="right" vertical="center" wrapText="1"/>
    </xf>
    <xf numFmtId="0" fontId="11" fillId="0" borderId="0" xfId="0" applyFont="1" applyAlignment="1">
      <alignment vertical="center"/>
    </xf>
    <xf numFmtId="0" fontId="7" fillId="0" borderId="0" xfId="0" applyFont="1"/>
    <xf numFmtId="0" fontId="7" fillId="0" borderId="0" xfId="0" applyFont="1" applyAlignment="1">
      <alignment horizontal="centerContinuous" vertical="center"/>
    </xf>
    <xf numFmtId="0" fontId="38" fillId="0" borderId="0" xfId="0" applyFont="1" applyAlignment="1">
      <alignment horizontal="centerContinuous" vertical="center"/>
    </xf>
    <xf numFmtId="0" fontId="7" fillId="0" borderId="0" xfId="0" applyFont="1" applyAlignment="1">
      <alignment horizontal="centerContinuous"/>
    </xf>
    <xf numFmtId="167" fontId="7" fillId="0" borderId="0" xfId="0" applyNumberFormat="1" applyFont="1"/>
    <xf numFmtId="0" fontId="7" fillId="0" borderId="0" xfId="0" applyFont="1" applyAlignment="1">
      <alignment vertical="center"/>
    </xf>
    <xf numFmtId="0" fontId="7" fillId="0" borderId="26" xfId="0" applyFont="1" applyBorder="1" applyAlignment="1">
      <alignment horizontal="center" vertical="center"/>
    </xf>
    <xf numFmtId="0" fontId="6" fillId="0" borderId="36" xfId="0" applyFont="1" applyBorder="1" applyAlignment="1">
      <alignment horizontal="center" vertical="center"/>
    </xf>
    <xf numFmtId="0" fontId="7" fillId="0" borderId="27" xfId="0" applyFont="1" applyBorder="1" applyAlignment="1">
      <alignment horizontal="center" vertical="center" wrapText="1"/>
    </xf>
    <xf numFmtId="165" fontId="7" fillId="0" borderId="0" xfId="0" applyNumberFormat="1" applyFont="1"/>
    <xf numFmtId="0" fontId="7" fillId="0" borderId="29" xfId="0" applyFont="1" applyBorder="1" applyAlignment="1">
      <alignment horizontal="center" vertical="center" wrapText="1"/>
    </xf>
    <xf numFmtId="0" fontId="7" fillId="0" borderId="37" xfId="0" applyFont="1" applyBorder="1" applyAlignment="1">
      <alignment vertical="center" wrapText="1"/>
    </xf>
    <xf numFmtId="0" fontId="7" fillId="0" borderId="31" xfId="0" applyFont="1" applyBorder="1" applyAlignment="1">
      <alignment horizontal="center" vertical="center"/>
    </xf>
    <xf numFmtId="0" fontId="7" fillId="0" borderId="38" xfId="0" applyFont="1" applyBorder="1" applyAlignment="1">
      <alignment vertical="center"/>
    </xf>
    <xf numFmtId="165" fontId="7" fillId="0" borderId="11" xfId="0" applyNumberFormat="1" applyFont="1" applyBorder="1" applyAlignment="1">
      <alignment vertical="center"/>
    </xf>
    <xf numFmtId="0" fontId="7" fillId="0" borderId="27" xfId="0" applyFont="1" applyBorder="1" applyAlignment="1">
      <alignment horizontal="centerContinuous"/>
    </xf>
    <xf numFmtId="0" fontId="7" fillId="0" borderId="39" xfId="0" applyFont="1" applyBorder="1" applyAlignment="1">
      <alignment horizontal="center" vertical="center"/>
    </xf>
    <xf numFmtId="0" fontId="7" fillId="0" borderId="40" xfId="0" applyFont="1" applyBorder="1" applyAlignment="1">
      <alignment vertical="center"/>
    </xf>
    <xf numFmtId="43" fontId="7" fillId="0" borderId="41" xfId="0" applyNumberFormat="1" applyFont="1" applyBorder="1" applyAlignment="1">
      <alignment horizontal="center" vertical="center" wrapText="1"/>
    </xf>
    <xf numFmtId="0" fontId="7" fillId="0" borderId="42" xfId="0" applyFont="1" applyBorder="1" applyAlignment="1">
      <alignment horizontal="center"/>
    </xf>
    <xf numFmtId="0" fontId="6" fillId="0" borderId="23" xfId="0" applyFont="1" applyBorder="1" applyAlignment="1">
      <alignment horizontal="center"/>
    </xf>
    <xf numFmtId="0" fontId="7" fillId="0" borderId="33" xfId="0" applyFont="1" applyBorder="1" applyAlignment="1">
      <alignment vertical="center"/>
    </xf>
    <xf numFmtId="0" fontId="7" fillId="0" borderId="43" xfId="0" applyFont="1" applyBorder="1" applyAlignment="1">
      <alignment vertical="center"/>
    </xf>
    <xf numFmtId="0" fontId="7" fillId="0" borderId="34" xfId="0" applyFont="1" applyBorder="1" applyAlignment="1">
      <alignment vertical="center"/>
    </xf>
    <xf numFmtId="164" fontId="7" fillId="0" borderId="34" xfId="0" applyNumberFormat="1" applyFont="1" applyBorder="1" applyAlignment="1">
      <alignment vertical="center"/>
    </xf>
    <xf numFmtId="43" fontId="7" fillId="0" borderId="35" xfId="0" applyNumberFormat="1" applyFont="1" applyBorder="1" applyAlignment="1">
      <alignment vertical="center"/>
    </xf>
    <xf numFmtId="0" fontId="7" fillId="0" borderId="31" xfId="0" applyFont="1" applyBorder="1" applyAlignment="1">
      <alignment vertical="center"/>
    </xf>
    <xf numFmtId="0" fontId="7" fillId="0" borderId="11" xfId="0" applyFont="1" applyBorder="1" applyAlignment="1">
      <alignment vertical="center"/>
    </xf>
    <xf numFmtId="165" fontId="7" fillId="0" borderId="11" xfId="0" applyNumberFormat="1" applyFont="1" applyBorder="1"/>
    <xf numFmtId="165" fontId="7" fillId="0" borderId="32" xfId="0" applyNumberFormat="1" applyFont="1" applyBorder="1"/>
    <xf numFmtId="0" fontId="7" fillId="0" borderId="0" xfId="0" applyFont="1" applyAlignment="1">
      <alignment horizontal="right" vertical="center"/>
    </xf>
    <xf numFmtId="165" fontId="7" fillId="0" borderId="0" xfId="0" applyNumberFormat="1" applyFont="1" applyAlignment="1">
      <alignment vertical="center"/>
    </xf>
    <xf numFmtId="165" fontId="38" fillId="0" borderId="0" xfId="0" applyNumberFormat="1" applyFont="1" applyAlignment="1">
      <alignment vertical="center"/>
    </xf>
    <xf numFmtId="168" fontId="7" fillId="0" borderId="11" xfId="0" applyNumberFormat="1" applyFont="1" applyBorder="1" applyAlignment="1">
      <alignment vertical="center"/>
    </xf>
    <xf numFmtId="43" fontId="7" fillId="0" borderId="0" xfId="0" applyNumberFormat="1" applyFont="1"/>
    <xf numFmtId="0" fontId="38" fillId="0" borderId="31" xfId="0" applyFont="1" applyBorder="1" applyAlignment="1">
      <alignment horizontal="right"/>
    </xf>
    <xf numFmtId="2" fontId="7" fillId="0" borderId="11" xfId="0" applyNumberFormat="1" applyFont="1" applyBorder="1"/>
    <xf numFmtId="0" fontId="7" fillId="0" borderId="11" xfId="0" applyFont="1" applyBorder="1"/>
    <xf numFmtId="165" fontId="42" fillId="0" borderId="11" xfId="0" applyNumberFormat="1" applyFont="1" applyBorder="1"/>
    <xf numFmtId="165" fontId="42" fillId="0" borderId="32" xfId="0" applyNumberFormat="1" applyFont="1" applyBorder="1"/>
    <xf numFmtId="43" fontId="7" fillId="0" borderId="0" xfId="0" applyNumberFormat="1" applyFont="1" applyAlignment="1">
      <alignment horizontal="centerContinuous" vertical="center"/>
    </xf>
    <xf numFmtId="165" fontId="38" fillId="0" borderId="33" xfId="0" applyNumberFormat="1" applyFont="1" applyBorder="1" applyAlignment="1">
      <alignment horizontal="right"/>
    </xf>
    <xf numFmtId="165" fontId="7" fillId="0" borderId="34" xfId="0" applyNumberFormat="1" applyFont="1" applyBorder="1"/>
    <xf numFmtId="165" fontId="38" fillId="0" borderId="34" xfId="0" applyNumberFormat="1" applyFont="1" applyBorder="1"/>
    <xf numFmtId="165" fontId="42" fillId="0" borderId="35" xfId="0" applyNumberFormat="1" applyFont="1" applyBorder="1"/>
    <xf numFmtId="165" fontId="7" fillId="0" borderId="44" xfId="0" applyNumberFormat="1" applyFont="1" applyBorder="1" applyAlignment="1">
      <alignment horizontal="center" wrapText="1"/>
    </xf>
    <xf numFmtId="165" fontId="7" fillId="0" borderId="45" xfId="0" applyNumberFormat="1" applyFont="1" applyBorder="1" applyAlignment="1">
      <alignment horizontal="center" vertical="center" wrapText="1"/>
    </xf>
    <xf numFmtId="165" fontId="7" fillId="0" borderId="27" xfId="0" applyNumberFormat="1" applyFont="1" applyBorder="1" applyAlignment="1">
      <alignment horizontal="centerContinuous" vertical="center" wrapText="1"/>
    </xf>
    <xf numFmtId="0" fontId="7" fillId="0" borderId="0" xfId="0" applyFont="1" applyAlignment="1">
      <alignment wrapText="1"/>
    </xf>
    <xf numFmtId="0" fontId="7" fillId="0" borderId="23" xfId="0" applyFont="1" applyBorder="1"/>
    <xf numFmtId="165" fontId="7" fillId="0" borderId="23" xfId="0" applyNumberFormat="1" applyFont="1" applyBorder="1" applyAlignment="1">
      <alignment horizontal="center"/>
    </xf>
    <xf numFmtId="165" fontId="7" fillId="0" borderId="46" xfId="0" applyNumberFormat="1" applyFont="1" applyBorder="1" applyAlignment="1">
      <alignment horizontal="center"/>
    </xf>
    <xf numFmtId="0" fontId="7" fillId="0" borderId="29" xfId="0" applyFont="1" applyBorder="1" applyAlignment="1">
      <alignment vertical="center" wrapText="1"/>
    </xf>
    <xf numFmtId="0" fontId="7" fillId="0" borderId="19" xfId="0" applyFont="1" applyBorder="1" applyAlignment="1">
      <alignment vertical="center"/>
    </xf>
    <xf numFmtId="165" fontId="7" fillId="0" borderId="19" xfId="0" applyNumberFormat="1" applyFont="1" applyBorder="1"/>
    <xf numFmtId="165" fontId="7" fillId="0" borderId="30" xfId="0" applyNumberFormat="1" applyFont="1" applyBorder="1"/>
    <xf numFmtId="165" fontId="7" fillId="0" borderId="0" xfId="0" applyNumberFormat="1" applyFont="1" applyAlignment="1">
      <alignment horizontal="centerContinuous" vertical="center"/>
    </xf>
    <xf numFmtId="164" fontId="7" fillId="0" borderId="0" xfId="0" applyNumberFormat="1" applyFont="1"/>
    <xf numFmtId="0" fontId="7" fillId="0" borderId="2" xfId="0" applyFont="1" applyBorder="1" applyAlignment="1">
      <alignment horizontal="center" vertical="center"/>
    </xf>
    <xf numFmtId="0" fontId="6" fillId="0" borderId="2" xfId="0" applyFont="1" applyBorder="1" applyAlignment="1">
      <alignment horizontal="center" vertical="center"/>
    </xf>
    <xf numFmtId="0" fontId="7" fillId="0" borderId="2" xfId="0" applyFont="1" applyBorder="1" applyAlignment="1">
      <alignment horizontal="center" vertical="center" wrapText="1"/>
    </xf>
    <xf numFmtId="0" fontId="7" fillId="0" borderId="2" xfId="0" applyFont="1" applyBorder="1" applyAlignment="1">
      <alignment vertical="center" wrapText="1"/>
    </xf>
    <xf numFmtId="165" fontId="7" fillId="0" borderId="2" xfId="0" applyNumberFormat="1" applyFont="1" applyBorder="1" applyAlignment="1">
      <alignment vertical="center" wrapText="1"/>
    </xf>
    <xf numFmtId="43" fontId="39" fillId="0" borderId="2" xfId="0" applyNumberFormat="1" applyFont="1" applyBorder="1" applyAlignment="1">
      <alignment vertical="center" wrapText="1"/>
    </xf>
    <xf numFmtId="0" fontId="7" fillId="0" borderId="2" xfId="0" applyFont="1" applyBorder="1"/>
    <xf numFmtId="165" fontId="7" fillId="0" borderId="2" xfId="0" applyNumberFormat="1" applyFont="1" applyBorder="1" applyAlignment="1">
      <alignment vertical="center"/>
    </xf>
    <xf numFmtId="165" fontId="6" fillId="7" borderId="11" xfId="0" applyNumberFormat="1" applyFont="1" applyFill="1" applyBorder="1"/>
    <xf numFmtId="0" fontId="11" fillId="0" borderId="47" xfId="0" applyFont="1" applyBorder="1" applyAlignment="1">
      <alignment horizontal="left" vertical="center"/>
    </xf>
    <xf numFmtId="0" fontId="12" fillId="0" borderId="47" xfId="0" applyFont="1" applyBorder="1" applyAlignment="1">
      <alignment horizontal="left" vertical="center"/>
    </xf>
    <xf numFmtId="165" fontId="12" fillId="0" borderId="0" xfId="0" applyNumberFormat="1" applyFont="1"/>
    <xf numFmtId="3" fontId="11" fillId="0" borderId="21" xfId="0" applyNumberFormat="1" applyFont="1" applyBorder="1" applyAlignment="1">
      <alignment vertical="top" wrapText="1"/>
    </xf>
    <xf numFmtId="0" fontId="6" fillId="7" borderId="11" xfId="0" applyFont="1" applyFill="1" applyBorder="1"/>
    <xf numFmtId="0" fontId="6" fillId="7" borderId="11" xfId="0" applyFont="1" applyFill="1" applyBorder="1" applyAlignment="1">
      <alignment horizontal="center"/>
    </xf>
    <xf numFmtId="3" fontId="12" fillId="0" borderId="20" xfId="0" applyNumberFormat="1" applyFont="1" applyBorder="1" applyAlignment="1">
      <alignment horizontal="center" vertical="center"/>
    </xf>
    <xf numFmtId="3" fontId="12" fillId="0" borderId="20" xfId="0" applyNumberFormat="1" applyFont="1" applyBorder="1" applyAlignment="1">
      <alignment vertical="center"/>
    </xf>
    <xf numFmtId="0" fontId="12" fillId="0" borderId="20" xfId="0" applyFont="1" applyBorder="1" applyAlignment="1">
      <alignment horizontal="center" vertical="center"/>
    </xf>
    <xf numFmtId="3" fontId="40" fillId="0" borderId="21" xfId="0" applyNumberFormat="1" applyFont="1" applyBorder="1" applyAlignment="1">
      <alignment horizontal="center" vertical="center"/>
    </xf>
    <xf numFmtId="3" fontId="12" fillId="0" borderId="21" xfId="0" applyNumberFormat="1" applyFont="1" applyBorder="1" applyAlignment="1">
      <alignment horizontal="left" vertical="center"/>
    </xf>
    <xf numFmtId="3" fontId="12" fillId="0" borderId="21" xfId="0" applyNumberFormat="1" applyFont="1" applyBorder="1" applyAlignment="1">
      <alignment vertical="center"/>
    </xf>
    <xf numFmtId="49" fontId="40" fillId="0" borderId="21" xfId="0" applyNumberFormat="1" applyFont="1" applyBorder="1" applyAlignment="1">
      <alignment horizontal="center" vertical="center"/>
    </xf>
    <xf numFmtId="3" fontId="13" fillId="0" borderId="0" xfId="0" applyNumberFormat="1" applyFont="1" applyAlignment="1">
      <alignment horizontal="right" vertical="center"/>
    </xf>
    <xf numFmtId="0" fontId="11" fillId="0" borderId="11" xfId="0" applyFont="1" applyBorder="1" applyAlignment="1">
      <alignment horizontal="center" vertical="top" wrapText="1"/>
    </xf>
    <xf numFmtId="0" fontId="11" fillId="0" borderId="11" xfId="0" applyFont="1" applyBorder="1" applyAlignment="1">
      <alignment vertical="top" wrapText="1"/>
    </xf>
    <xf numFmtId="165" fontId="11" fillId="0" borderId="11" xfId="0" applyNumberFormat="1" applyFont="1" applyBorder="1" applyAlignment="1">
      <alignment vertical="top" wrapText="1"/>
    </xf>
    <xf numFmtId="41" fontId="11" fillId="0" borderId="11" xfId="0" applyNumberFormat="1" applyFont="1" applyBorder="1" applyAlignment="1">
      <alignment vertical="top" wrapText="1"/>
    </xf>
    <xf numFmtId="0" fontId="11" fillId="0" borderId="0" xfId="0" applyFont="1" applyAlignment="1">
      <alignment vertical="top" wrapText="1"/>
    </xf>
    <xf numFmtId="41" fontId="6" fillId="0" borderId="11" xfId="0" applyNumberFormat="1" applyFont="1" applyBorder="1" applyAlignment="1">
      <alignment wrapText="1"/>
    </xf>
    <xf numFmtId="0" fontId="40" fillId="0" borderId="2" xfId="0" applyFont="1" applyBorder="1" applyAlignment="1">
      <alignment horizontal="center" vertical="center" wrapText="1"/>
    </xf>
    <xf numFmtId="0" fontId="40" fillId="0" borderId="2" xfId="0" applyFont="1" applyBorder="1" applyAlignment="1">
      <alignment horizontal="center"/>
    </xf>
    <xf numFmtId="0" fontId="40" fillId="0" borderId="2" xfId="0" applyFont="1" applyBorder="1"/>
    <xf numFmtId="165" fontId="6" fillId="0" borderId="22" xfId="0" applyNumberFormat="1" applyFont="1" applyBorder="1" applyAlignment="1">
      <alignment horizontal="center"/>
    </xf>
    <xf numFmtId="0" fontId="6" fillId="0" borderId="2" xfId="0" applyFont="1" applyBorder="1" applyAlignment="1">
      <alignment vertical="center" wrapText="1"/>
    </xf>
    <xf numFmtId="165" fontId="6" fillId="0" borderId="2" xfId="0" applyNumberFormat="1" applyFont="1" applyBorder="1" applyAlignment="1">
      <alignment vertical="center"/>
    </xf>
    <xf numFmtId="165" fontId="6" fillId="0" borderId="2" xfId="0" applyNumberFormat="1" applyFont="1" applyBorder="1" applyAlignment="1">
      <alignment horizontal="center"/>
    </xf>
    <xf numFmtId="0" fontId="7" fillId="7" borderId="0" xfId="0" applyFont="1" applyFill="1"/>
    <xf numFmtId="165" fontId="43" fillId="7" borderId="11" xfId="0" applyNumberFormat="1" applyFont="1" applyFill="1" applyBorder="1"/>
    <xf numFmtId="43" fontId="7" fillId="7" borderId="0" xfId="0" applyNumberFormat="1" applyFont="1" applyFill="1"/>
    <xf numFmtId="0" fontId="7" fillId="7" borderId="0" xfId="0" applyFont="1" applyFill="1" applyAlignment="1">
      <alignment horizontal="center" vertical="top" wrapText="1"/>
    </xf>
    <xf numFmtId="4" fontId="6" fillId="0" borderId="0" xfId="0" applyNumberFormat="1" applyFont="1" applyAlignment="1">
      <alignment horizontal="left" vertical="center" indent="1"/>
    </xf>
    <xf numFmtId="3" fontId="6" fillId="0" borderId="0" xfId="0" applyNumberFormat="1" applyFont="1"/>
    <xf numFmtId="0" fontId="6" fillId="0" borderId="0" xfId="0" applyFont="1" applyAlignment="1">
      <alignment horizontal="left"/>
    </xf>
    <xf numFmtId="0" fontId="40" fillId="0" borderId="18" xfId="0" applyFont="1" applyBorder="1" applyAlignment="1">
      <alignment horizontal="center"/>
    </xf>
    <xf numFmtId="165" fontId="6" fillId="0" borderId="18" xfId="0" applyNumberFormat="1" applyFont="1" applyBorder="1" applyAlignment="1">
      <alignment vertical="center"/>
    </xf>
    <xf numFmtId="165" fontId="6" fillId="0" borderId="18" xfId="0" applyNumberFormat="1" applyFont="1" applyBorder="1" applyAlignment="1">
      <alignment vertical="center" wrapText="1"/>
    </xf>
    <xf numFmtId="165" fontId="6" fillId="0" borderId="18" xfId="0" applyNumberFormat="1" applyFont="1" applyBorder="1" applyAlignment="1">
      <alignment horizontal="center"/>
    </xf>
    <xf numFmtId="41" fontId="12" fillId="8" borderId="23" xfId="0" applyNumberFormat="1" applyFont="1" applyFill="1" applyBorder="1"/>
    <xf numFmtId="165" fontId="12" fillId="8" borderId="2" xfId="0" applyNumberFormat="1" applyFont="1" applyFill="1" applyBorder="1"/>
    <xf numFmtId="0" fontId="6" fillId="7" borderId="48" xfId="0" applyFont="1" applyFill="1" applyBorder="1" applyAlignment="1">
      <alignment horizontal="right"/>
    </xf>
    <xf numFmtId="41" fontId="6" fillId="7" borderId="49" xfId="0" applyNumberFormat="1" applyFont="1" applyFill="1" applyBorder="1" applyAlignment="1">
      <alignment horizontal="right" vertical="center" wrapText="1"/>
    </xf>
    <xf numFmtId="0" fontId="6" fillId="0" borderId="0" xfId="0" applyFont="1" applyAlignment="1">
      <alignment horizontal="center" vertical="top" wrapText="1"/>
    </xf>
    <xf numFmtId="10" fontId="6" fillId="0" borderId="0" xfId="0" applyNumberFormat="1" applyFont="1"/>
    <xf numFmtId="169" fontId="6" fillId="0" borderId="0" xfId="0" applyNumberFormat="1" applyFont="1"/>
    <xf numFmtId="0" fontId="6" fillId="9" borderId="0" xfId="0" applyFont="1" applyFill="1" applyAlignment="1">
      <alignment vertical="center"/>
    </xf>
    <xf numFmtId="167" fontId="6" fillId="9" borderId="0" xfId="0" applyNumberFormat="1" applyFont="1" applyFill="1" applyAlignment="1">
      <alignment vertical="center" wrapText="1"/>
    </xf>
    <xf numFmtId="43" fontId="45" fillId="0" borderId="2" xfId="0" applyNumberFormat="1" applyFont="1" applyBorder="1" applyAlignment="1">
      <alignment vertical="center" wrapText="1"/>
    </xf>
    <xf numFmtId="165" fontId="7" fillId="8" borderId="19" xfId="0" applyNumberFormat="1" applyFont="1" applyFill="1" applyBorder="1" applyAlignment="1">
      <alignment vertical="center" wrapText="1"/>
    </xf>
    <xf numFmtId="165" fontId="6" fillId="8" borderId="11" xfId="0" applyNumberFormat="1" applyFont="1" applyFill="1" applyBorder="1"/>
    <xf numFmtId="41" fontId="6" fillId="8" borderId="11" xfId="0" applyNumberFormat="1" applyFont="1" applyFill="1" applyBorder="1"/>
    <xf numFmtId="3" fontId="46" fillId="0" borderId="21" xfId="0" applyNumberFormat="1" applyFont="1" applyBorder="1" applyAlignment="1">
      <alignment horizontal="center" vertical="center"/>
    </xf>
    <xf numFmtId="3" fontId="46" fillId="0" borderId="21" xfId="0" applyNumberFormat="1" applyFont="1" applyBorder="1" applyAlignment="1">
      <alignment vertical="center"/>
    </xf>
    <xf numFmtId="0" fontId="46" fillId="0" borderId="21" xfId="0" applyFont="1" applyBorder="1" applyAlignment="1">
      <alignment horizontal="center" vertical="center"/>
    </xf>
    <xf numFmtId="49" fontId="47" fillId="0" borderId="21" xfId="0" applyNumberFormat="1" applyFont="1" applyBorder="1" applyAlignment="1">
      <alignment horizontal="center" vertical="center"/>
    </xf>
    <xf numFmtId="41" fontId="14" fillId="0" borderId="21" xfId="0" applyNumberFormat="1" applyFont="1" applyBorder="1" applyAlignment="1">
      <alignment horizontal="center" vertical="center"/>
    </xf>
    <xf numFmtId="165" fontId="14" fillId="0" borderId="21" xfId="0" applyNumberFormat="1" applyFont="1" applyBorder="1" applyAlignment="1">
      <alignment horizontal="center" vertical="center"/>
    </xf>
    <xf numFmtId="165" fontId="12" fillId="7" borderId="23" xfId="0" applyNumberFormat="1" applyFont="1" applyFill="1" applyBorder="1"/>
    <xf numFmtId="165" fontId="12" fillId="7" borderId="0" xfId="0" applyNumberFormat="1" applyFont="1" applyFill="1"/>
    <xf numFmtId="0" fontId="12" fillId="0" borderId="20" xfId="0" applyFont="1" applyBorder="1" applyAlignment="1">
      <alignment horizontal="center"/>
    </xf>
    <xf numFmtId="165" fontId="12" fillId="7" borderId="2" xfId="0" applyNumberFormat="1" applyFont="1" applyFill="1" applyBorder="1"/>
    <xf numFmtId="41" fontId="12" fillId="7" borderId="23" xfId="0" applyNumberFormat="1" applyFont="1" applyFill="1" applyBorder="1"/>
    <xf numFmtId="3" fontId="16" fillId="0" borderId="21" xfId="0" applyNumberFormat="1" applyFont="1" applyBorder="1" applyAlignment="1">
      <alignment horizontal="right" vertical="center"/>
    </xf>
    <xf numFmtId="3" fontId="16" fillId="0" borderId="21" xfId="0" applyNumberFormat="1" applyFont="1" applyBorder="1" applyAlignment="1">
      <alignment vertical="center"/>
    </xf>
    <xf numFmtId="9" fontId="6" fillId="0" borderId="0" xfId="0" applyNumberFormat="1" applyFont="1"/>
    <xf numFmtId="3" fontId="16" fillId="0" borderId="50" xfId="0" applyNumberFormat="1" applyFont="1" applyBorder="1" applyAlignment="1">
      <alignment vertical="center"/>
    </xf>
    <xf numFmtId="3" fontId="16" fillId="0" borderId="2" xfId="0" applyNumberFormat="1" applyFont="1" applyBorder="1" applyAlignment="1">
      <alignment vertical="center"/>
    </xf>
    <xf numFmtId="0" fontId="6" fillId="0" borderId="51" xfId="0" applyFont="1" applyBorder="1" applyAlignment="1">
      <alignment vertical="center" wrapText="1"/>
    </xf>
    <xf numFmtId="0" fontId="6" fillId="0" borderId="52" xfId="0" applyFont="1" applyBorder="1" applyAlignment="1">
      <alignment vertical="center" wrapText="1"/>
    </xf>
    <xf numFmtId="0" fontId="12" fillId="0" borderId="18" xfId="0" applyFont="1" applyBorder="1" applyAlignment="1">
      <alignment horizontal="center"/>
    </xf>
    <xf numFmtId="165" fontId="12" fillId="0" borderId="2" xfId="0" applyNumberFormat="1" applyFont="1" applyBorder="1"/>
    <xf numFmtId="43" fontId="6" fillId="0" borderId="2" xfId="0" applyNumberFormat="1" applyFont="1" applyBorder="1" applyAlignment="1">
      <alignment vertical="center"/>
    </xf>
    <xf numFmtId="165" fontId="12" fillId="0" borderId="2" xfId="0" applyNumberFormat="1" applyFont="1" applyBorder="1" applyAlignment="1">
      <alignment vertical="center"/>
    </xf>
    <xf numFmtId="3" fontId="48" fillId="0" borderId="21" xfId="0" applyNumberFormat="1" applyFont="1" applyBorder="1" applyAlignment="1">
      <alignment horizontal="center" vertical="center"/>
    </xf>
    <xf numFmtId="3" fontId="48" fillId="0" borderId="21" xfId="0" applyNumberFormat="1" applyFont="1" applyBorder="1" applyAlignment="1">
      <alignment vertical="center"/>
    </xf>
    <xf numFmtId="0" fontId="48" fillId="0" borderId="21" xfId="0" applyFont="1" applyBorder="1" applyAlignment="1">
      <alignment horizontal="center" vertical="center"/>
    </xf>
    <xf numFmtId="49" fontId="49" fillId="0" borderId="21" xfId="0" applyNumberFormat="1" applyFont="1" applyBorder="1" applyAlignment="1">
      <alignment horizontal="center" vertical="center"/>
    </xf>
    <xf numFmtId="41" fontId="12" fillId="7" borderId="17" xfId="0" applyNumberFormat="1" applyFont="1" applyFill="1" applyBorder="1" applyAlignment="1">
      <alignment vertical="center" wrapText="1"/>
    </xf>
    <xf numFmtId="165" fontId="12" fillId="0" borderId="2" xfId="0" applyNumberFormat="1" applyFont="1" applyBorder="1" applyAlignment="1">
      <alignment horizontal="center"/>
    </xf>
    <xf numFmtId="0" fontId="6" fillId="0" borderId="2" xfId="0" applyFont="1" applyBorder="1" applyAlignment="1">
      <alignment horizontal="center"/>
    </xf>
    <xf numFmtId="0" fontId="12" fillId="0" borderId="19" xfId="0" applyFont="1" applyBorder="1" applyAlignment="1">
      <alignment vertical="center" wrapText="1"/>
    </xf>
    <xf numFmtId="0" fontId="12" fillId="0" borderId="19" xfId="0" applyFont="1" applyBorder="1" applyAlignment="1">
      <alignment horizontal="center" vertical="center" wrapText="1"/>
    </xf>
    <xf numFmtId="0" fontId="12" fillId="0" borderId="13" xfId="0" applyFont="1" applyBorder="1" applyAlignment="1">
      <alignment horizontal="center" vertical="center" wrapText="1"/>
    </xf>
    <xf numFmtId="165" fontId="12" fillId="0" borderId="21" xfId="0" applyNumberFormat="1" applyFont="1" applyBorder="1" applyAlignment="1">
      <alignment vertical="center"/>
    </xf>
    <xf numFmtId="3" fontId="46" fillId="0" borderId="21" xfId="0" applyNumberFormat="1" applyFont="1" applyBorder="1" applyAlignment="1">
      <alignment horizontal="center" vertical="center" wrapText="1"/>
    </xf>
    <xf numFmtId="3" fontId="46" fillId="0" borderId="21" xfId="0" applyNumberFormat="1" applyFont="1" applyBorder="1" applyAlignment="1">
      <alignment vertical="center" wrapText="1"/>
    </xf>
    <xf numFmtId="0" fontId="46" fillId="0" borderId="21" xfId="0" applyFont="1" applyBorder="1" applyAlignment="1">
      <alignment horizontal="center" vertical="center" wrapText="1"/>
    </xf>
    <xf numFmtId="49" fontId="47" fillId="0" borderId="21" xfId="0" applyNumberFormat="1" applyFont="1" applyBorder="1" applyAlignment="1">
      <alignment horizontal="center" vertical="center" wrapText="1"/>
    </xf>
    <xf numFmtId="0" fontId="32" fillId="0" borderId="0" xfId="0" applyFont="1" applyAlignment="1">
      <alignment horizontal="center" vertical="center" wrapText="1"/>
    </xf>
    <xf numFmtId="3" fontId="6" fillId="7" borderId="21" xfId="0" applyNumberFormat="1" applyFont="1" applyFill="1" applyBorder="1" applyAlignment="1">
      <alignment horizontal="right" vertical="center"/>
    </xf>
    <xf numFmtId="3" fontId="6" fillId="7" borderId="22" xfId="0" applyNumberFormat="1" applyFont="1" applyFill="1" applyBorder="1" applyAlignment="1">
      <alignment horizontal="right" vertical="center"/>
    </xf>
    <xf numFmtId="165" fontId="6" fillId="8" borderId="11" xfId="0" applyNumberFormat="1" applyFont="1" applyFill="1" applyBorder="1" applyAlignment="1">
      <alignment horizontal="center" vertical="top" wrapText="1"/>
    </xf>
    <xf numFmtId="41" fontId="6" fillId="0" borderId="11" xfId="0" applyNumberFormat="1" applyFont="1" applyBorder="1" applyAlignment="1">
      <alignment horizontal="left"/>
    </xf>
    <xf numFmtId="165" fontId="11" fillId="0" borderId="11" xfId="0" applyNumberFormat="1" applyFont="1" applyBorder="1" applyAlignment="1">
      <alignment horizontal="center" vertical="top"/>
    </xf>
    <xf numFmtId="165" fontId="58" fillId="0" borderId="21" xfId="0" applyNumberFormat="1" applyFont="1" applyBorder="1" applyAlignment="1">
      <alignment vertical="center"/>
    </xf>
    <xf numFmtId="0" fontId="51" fillId="0" borderId="0" xfId="0" applyFont="1" applyAlignment="1" applyProtection="1">
      <alignment vertical="top"/>
      <protection locked="0"/>
    </xf>
    <xf numFmtId="0" fontId="51" fillId="7" borderId="0" xfId="0" applyFont="1" applyFill="1" applyProtection="1">
      <protection locked="0"/>
    </xf>
    <xf numFmtId="0" fontId="51" fillId="7" borderId="0" xfId="0" applyFont="1" applyFill="1" applyAlignment="1" applyProtection="1">
      <alignment vertical="top"/>
      <protection locked="0"/>
    </xf>
    <xf numFmtId="0" fontId="53" fillId="7" borderId="0" xfId="0" applyFont="1" applyFill="1" applyAlignment="1" applyProtection="1">
      <alignment horizontal="right" vertical="top"/>
      <protection locked="0"/>
    </xf>
    <xf numFmtId="0" fontId="40" fillId="7" borderId="58" xfId="0" applyFont="1" applyFill="1" applyBorder="1" applyAlignment="1" applyProtection="1">
      <alignment horizontal="center" vertical="center" wrapText="1"/>
      <protection locked="0"/>
    </xf>
    <xf numFmtId="0" fontId="40" fillId="7" borderId="59" xfId="0" applyFont="1" applyFill="1" applyBorder="1" applyAlignment="1" applyProtection="1">
      <alignment horizontal="center" vertical="center" wrapText="1"/>
      <protection locked="0"/>
    </xf>
    <xf numFmtId="3" fontId="54" fillId="7" borderId="60" xfId="0" applyNumberFormat="1" applyFont="1" applyFill="1" applyBorder="1" applyAlignment="1" applyProtection="1">
      <alignment horizontal="center" vertical="top" wrapText="1"/>
      <protection locked="0"/>
    </xf>
    <xf numFmtId="49" fontId="54" fillId="7" borderId="61" xfId="0" applyNumberFormat="1" applyFont="1" applyFill="1" applyBorder="1" applyAlignment="1" applyProtection="1">
      <alignment horizontal="center" vertical="top" wrapText="1"/>
      <protection locked="0"/>
    </xf>
    <xf numFmtId="49" fontId="54" fillId="7" borderId="61" xfId="0" applyNumberFormat="1" applyFont="1" applyFill="1" applyBorder="1" applyAlignment="1" applyProtection="1">
      <alignment vertical="top" wrapText="1"/>
      <protection locked="0"/>
    </xf>
    <xf numFmtId="3" fontId="55" fillId="7" borderId="61" xfId="0" applyNumberFormat="1" applyFont="1" applyFill="1" applyBorder="1" applyAlignment="1" applyProtection="1">
      <alignment vertical="top" wrapText="1"/>
      <protection locked="0"/>
    </xf>
    <xf numFmtId="3" fontId="54" fillId="7" borderId="61" xfId="0" applyNumberFormat="1" applyFont="1" applyFill="1" applyBorder="1" applyAlignment="1" applyProtection="1">
      <alignment horizontal="center" vertical="top" wrapText="1"/>
      <protection locked="0"/>
    </xf>
    <xf numFmtId="0" fontId="54" fillId="7" borderId="61" xfId="0" applyFont="1" applyFill="1" applyBorder="1" applyAlignment="1" applyProtection="1">
      <alignment vertical="top"/>
      <protection locked="0"/>
    </xf>
    <xf numFmtId="170" fontId="54" fillId="7" borderId="61" xfId="0" applyNumberFormat="1" applyFont="1" applyFill="1" applyBorder="1" applyAlignment="1" applyProtection="1">
      <alignment vertical="top" wrapText="1"/>
      <protection locked="0"/>
    </xf>
    <xf numFmtId="0" fontId="54" fillId="7" borderId="61" xfId="0" applyFont="1" applyFill="1" applyBorder="1" applyAlignment="1" applyProtection="1">
      <alignment horizontal="center" vertical="top"/>
      <protection locked="0"/>
    </xf>
    <xf numFmtId="3" fontId="54" fillId="7" borderId="61" xfId="0" applyNumberFormat="1" applyFont="1" applyFill="1" applyBorder="1" applyAlignment="1" applyProtection="1">
      <alignment vertical="top" wrapText="1"/>
      <protection locked="0"/>
    </xf>
    <xf numFmtId="3" fontId="56" fillId="7" borderId="60" xfId="0" applyNumberFormat="1" applyFont="1" applyFill="1" applyBorder="1" applyAlignment="1" applyProtection="1">
      <alignment horizontal="center" vertical="top" wrapText="1"/>
      <protection locked="0"/>
    </xf>
    <xf numFmtId="49" fontId="56" fillId="7" borderId="61" xfId="0" applyNumberFormat="1" applyFont="1" applyFill="1" applyBorder="1" applyAlignment="1" applyProtection="1">
      <alignment horizontal="center" vertical="top" wrapText="1"/>
      <protection locked="0"/>
    </xf>
    <xf numFmtId="49" fontId="57" fillId="7" borderId="61" xfId="0" applyNumberFormat="1" applyFont="1" applyFill="1" applyBorder="1" applyAlignment="1" applyProtection="1">
      <alignment vertical="top" wrapText="1"/>
      <protection locked="0"/>
    </xf>
    <xf numFmtId="3" fontId="56" fillId="7" borderId="61" xfId="0" applyNumberFormat="1" applyFont="1" applyFill="1" applyBorder="1" applyAlignment="1" applyProtection="1">
      <alignment vertical="top" wrapText="1"/>
      <protection locked="0"/>
    </xf>
    <xf numFmtId="3" fontId="56" fillId="7" borderId="61" xfId="0" applyNumberFormat="1" applyFont="1" applyFill="1" applyBorder="1" applyAlignment="1" applyProtection="1">
      <alignment horizontal="center" vertical="top" wrapText="1"/>
      <protection locked="0"/>
    </xf>
    <xf numFmtId="0" fontId="56" fillId="7" borderId="61" xfId="0" applyFont="1" applyFill="1" applyBorder="1" applyAlignment="1" applyProtection="1">
      <alignment vertical="top"/>
      <protection locked="0"/>
    </xf>
    <xf numFmtId="170" fontId="56" fillId="7" borderId="61" xfId="0" applyNumberFormat="1" applyFont="1" applyFill="1" applyBorder="1" applyAlignment="1" applyProtection="1">
      <alignment vertical="top" wrapText="1"/>
      <protection locked="0"/>
    </xf>
    <xf numFmtId="0" fontId="56" fillId="7" borderId="61" xfId="0" applyFont="1" applyFill="1" applyBorder="1" applyAlignment="1" applyProtection="1">
      <alignment horizontal="center" vertical="top"/>
      <protection locked="0"/>
    </xf>
    <xf numFmtId="170" fontId="57" fillId="7" borderId="61" xfId="0" applyNumberFormat="1" applyFont="1" applyFill="1" applyBorder="1" applyAlignment="1" applyProtection="1">
      <alignment vertical="top" wrapText="1"/>
      <protection locked="0"/>
    </xf>
    <xf numFmtId="3" fontId="51" fillId="7" borderId="60" xfId="0" applyNumberFormat="1" applyFont="1" applyFill="1" applyBorder="1" applyAlignment="1" applyProtection="1">
      <alignment horizontal="center" vertical="top" wrapText="1"/>
      <protection locked="0"/>
    </xf>
    <xf numFmtId="49" fontId="51" fillId="7" borderId="61" xfId="0" applyNumberFormat="1" applyFont="1" applyFill="1" applyBorder="1" applyAlignment="1" applyProtection="1">
      <alignment horizontal="center" vertical="top" wrapText="1"/>
      <protection locked="0"/>
    </xf>
    <xf numFmtId="49" fontId="51" fillId="7" borderId="61" xfId="0" applyNumberFormat="1" applyFont="1" applyFill="1" applyBorder="1" applyAlignment="1" applyProtection="1">
      <alignment vertical="top" wrapText="1"/>
      <protection locked="0"/>
    </xf>
    <xf numFmtId="3" fontId="51" fillId="7" borderId="61" xfId="0" applyNumberFormat="1" applyFont="1" applyFill="1" applyBorder="1" applyAlignment="1" applyProtection="1">
      <alignment vertical="top" wrapText="1"/>
      <protection locked="0"/>
    </xf>
    <xf numFmtId="3" fontId="51" fillId="7" borderId="61" xfId="0" applyNumberFormat="1" applyFont="1" applyFill="1" applyBorder="1" applyAlignment="1" applyProtection="1">
      <alignment horizontal="center" vertical="top" wrapText="1"/>
      <protection locked="0"/>
    </xf>
    <xf numFmtId="171" fontId="51" fillId="7" borderId="61" xfId="0" applyNumberFormat="1" applyFont="1" applyFill="1" applyBorder="1" applyAlignment="1" applyProtection="1">
      <alignment vertical="top" wrapText="1"/>
      <protection locked="0"/>
    </xf>
    <xf numFmtId="170" fontId="51" fillId="7" borderId="61" xfId="0" applyNumberFormat="1" applyFont="1" applyFill="1" applyBorder="1" applyAlignment="1" applyProtection="1">
      <alignment vertical="top" wrapText="1"/>
      <protection locked="0"/>
    </xf>
    <xf numFmtId="172" fontId="51" fillId="7" borderId="61" xfId="0" applyNumberFormat="1" applyFont="1" applyFill="1" applyBorder="1" applyAlignment="1" applyProtection="1">
      <alignment horizontal="center" vertical="top" wrapText="1"/>
      <protection locked="0"/>
    </xf>
    <xf numFmtId="0" fontId="51" fillId="7" borderId="61" xfId="0" applyFont="1" applyFill="1" applyBorder="1" applyAlignment="1" applyProtection="1">
      <alignment horizontal="center" vertical="top"/>
      <protection locked="0"/>
    </xf>
    <xf numFmtId="172" fontId="51" fillId="7" borderId="61" xfId="0" applyNumberFormat="1" applyFont="1" applyFill="1" applyBorder="1" applyAlignment="1" applyProtection="1">
      <alignment vertical="top" wrapText="1"/>
      <protection locked="0"/>
    </xf>
    <xf numFmtId="10" fontId="51" fillId="7" borderId="61" xfId="0" applyNumberFormat="1" applyFont="1" applyFill="1" applyBorder="1" applyAlignment="1" applyProtection="1">
      <alignment vertical="top" wrapText="1"/>
      <protection locked="0"/>
    </xf>
    <xf numFmtId="10" fontId="51" fillId="7" borderId="61" xfId="0" applyNumberFormat="1" applyFont="1" applyFill="1" applyBorder="1" applyAlignment="1" applyProtection="1">
      <alignment horizontal="center" vertical="top" wrapText="1"/>
      <protection locked="0"/>
    </xf>
    <xf numFmtId="3" fontId="51" fillId="7" borderId="62" xfId="0" applyNumberFormat="1" applyFont="1" applyFill="1" applyBorder="1" applyAlignment="1" applyProtection="1">
      <alignment horizontal="center" vertical="top" wrapText="1"/>
      <protection locked="0"/>
    </xf>
    <xf numFmtId="49" fontId="51" fillId="7" borderId="63" xfId="0" applyNumberFormat="1" applyFont="1" applyFill="1" applyBorder="1" applyAlignment="1" applyProtection="1">
      <alignment horizontal="center" vertical="top" wrapText="1"/>
      <protection locked="0"/>
    </xf>
    <xf numFmtId="49" fontId="51" fillId="7" borderId="63" xfId="0" applyNumberFormat="1" applyFont="1" applyFill="1" applyBorder="1" applyAlignment="1" applyProtection="1">
      <alignment vertical="top" wrapText="1"/>
      <protection locked="0"/>
    </xf>
    <xf numFmtId="3" fontId="51" fillId="7" borderId="63" xfId="0" applyNumberFormat="1" applyFont="1" applyFill="1" applyBorder="1" applyAlignment="1" applyProtection="1">
      <alignment vertical="top" wrapText="1"/>
      <protection locked="0"/>
    </xf>
    <xf numFmtId="3" fontId="51" fillId="7" borderId="63" xfId="0" applyNumberFormat="1" applyFont="1" applyFill="1" applyBorder="1" applyAlignment="1" applyProtection="1">
      <alignment horizontal="center" vertical="top" wrapText="1"/>
      <protection locked="0"/>
    </xf>
    <xf numFmtId="10" fontId="51" fillId="7" borderId="63" xfId="0" applyNumberFormat="1" applyFont="1" applyFill="1" applyBorder="1" applyAlignment="1" applyProtection="1">
      <alignment vertical="top" wrapText="1"/>
      <protection locked="0"/>
    </xf>
    <xf numFmtId="170" fontId="51" fillId="7" borderId="63" xfId="0" applyNumberFormat="1" applyFont="1" applyFill="1" applyBorder="1" applyAlignment="1" applyProtection="1">
      <alignment vertical="top" wrapText="1"/>
      <protection locked="0"/>
    </xf>
    <xf numFmtId="0" fontId="51" fillId="7" borderId="63" xfId="0" applyFont="1" applyFill="1" applyBorder="1" applyAlignment="1" applyProtection="1">
      <alignment horizontal="center" vertical="top"/>
      <protection locked="0"/>
    </xf>
    <xf numFmtId="3" fontId="51" fillId="7" borderId="64" xfId="0" applyNumberFormat="1" applyFont="1" applyFill="1" applyBorder="1" applyAlignment="1" applyProtection="1">
      <alignment horizontal="center" vertical="top" wrapText="1"/>
      <protection locked="0"/>
    </xf>
    <xf numFmtId="49" fontId="51" fillId="7" borderId="65" xfId="0" applyNumberFormat="1" applyFont="1" applyFill="1" applyBorder="1" applyAlignment="1" applyProtection="1">
      <alignment horizontal="center" vertical="top" wrapText="1"/>
      <protection locked="0"/>
    </xf>
    <xf numFmtId="49" fontId="51" fillId="7" borderId="65" xfId="0" applyNumberFormat="1" applyFont="1" applyFill="1" applyBorder="1" applyAlignment="1" applyProtection="1">
      <alignment vertical="top" wrapText="1"/>
      <protection locked="0"/>
    </xf>
    <xf numFmtId="3" fontId="51" fillId="7" borderId="65" xfId="0" applyNumberFormat="1" applyFont="1" applyFill="1" applyBorder="1" applyAlignment="1" applyProtection="1">
      <alignment vertical="top" wrapText="1"/>
      <protection locked="0"/>
    </xf>
    <xf numFmtId="3" fontId="51" fillId="7" borderId="65" xfId="0" applyNumberFormat="1" applyFont="1" applyFill="1" applyBorder="1" applyAlignment="1" applyProtection="1">
      <alignment horizontal="center" vertical="top" wrapText="1"/>
      <protection locked="0"/>
    </xf>
    <xf numFmtId="10" fontId="51" fillId="7" borderId="65" xfId="0" applyNumberFormat="1" applyFont="1" applyFill="1" applyBorder="1" applyAlignment="1" applyProtection="1">
      <alignment vertical="top" wrapText="1"/>
      <protection locked="0"/>
    </xf>
    <xf numFmtId="170" fontId="51" fillId="7" borderId="65" xfId="0" applyNumberFormat="1" applyFont="1" applyFill="1" applyBorder="1" applyAlignment="1" applyProtection="1">
      <alignment vertical="top" wrapText="1"/>
      <protection locked="0"/>
    </xf>
    <xf numFmtId="0" fontId="51" fillId="7" borderId="65" xfId="0" applyFont="1" applyFill="1" applyBorder="1" applyAlignment="1" applyProtection="1">
      <alignment horizontal="center" vertical="top"/>
      <protection locked="0"/>
    </xf>
    <xf numFmtId="0" fontId="58" fillId="0" borderId="0" xfId="1" applyFill="1" applyAlignment="1" applyProtection="1">
      <alignment vertical="center" wrapText="1"/>
    </xf>
    <xf numFmtId="0" fontId="58" fillId="0" borderId="0" xfId="1"/>
    <xf numFmtId="43" fontId="6" fillId="10" borderId="30" xfId="0" applyNumberFormat="1" applyFont="1" applyFill="1" applyBorder="1" applyAlignment="1">
      <alignment vertical="center" wrapText="1"/>
    </xf>
    <xf numFmtId="37" fontId="6" fillId="10" borderId="0" xfId="0" applyNumberFormat="1" applyFont="1" applyFill="1" applyAlignment="1">
      <alignment vertical="center" wrapText="1"/>
    </xf>
    <xf numFmtId="0" fontId="58" fillId="0" borderId="0" xfId="1" applyFill="1" applyAlignment="1" applyProtection="1"/>
    <xf numFmtId="165" fontId="6" fillId="11" borderId="11" xfId="0" applyNumberFormat="1" applyFont="1" applyFill="1" applyBorder="1"/>
    <xf numFmtId="49" fontId="51" fillId="0" borderId="66" xfId="0" applyNumberFormat="1" applyFont="1" applyBorder="1" applyAlignment="1" applyProtection="1">
      <alignment vertical="top" wrapText="1"/>
      <protection locked="0"/>
    </xf>
    <xf numFmtId="0" fontId="6" fillId="8" borderId="3" xfId="0" applyFont="1" applyFill="1" applyBorder="1" applyAlignment="1">
      <alignment vertical="center" wrapText="1"/>
    </xf>
    <xf numFmtId="165" fontId="6" fillId="8" borderId="19" xfId="0" applyNumberFormat="1" applyFont="1" applyFill="1" applyBorder="1" applyAlignment="1">
      <alignment horizontal="center" vertical="center"/>
    </xf>
    <xf numFmtId="165" fontId="6" fillId="8" borderId="13" xfId="0" applyNumberFormat="1" applyFont="1" applyFill="1" applyBorder="1" applyAlignment="1">
      <alignment horizontal="center" vertical="center"/>
    </xf>
    <xf numFmtId="165" fontId="59" fillId="8" borderId="21" xfId="0" applyNumberFormat="1" applyFont="1" applyFill="1" applyBorder="1" applyAlignment="1">
      <alignment vertical="center"/>
    </xf>
    <xf numFmtId="172" fontId="60" fillId="7" borderId="61" xfId="0" applyNumberFormat="1" applyFont="1" applyFill="1" applyBorder="1" applyAlignment="1" applyProtection="1">
      <alignment horizontal="center" vertical="top" wrapText="1"/>
      <protection locked="0"/>
    </xf>
    <xf numFmtId="0" fontId="60" fillId="7" borderId="61" xfId="0" applyFont="1" applyFill="1" applyBorder="1" applyAlignment="1" applyProtection="1">
      <alignment horizontal="center" vertical="top"/>
      <protection locked="0"/>
    </xf>
    <xf numFmtId="170" fontId="60" fillId="7" borderId="61" xfId="0" applyNumberFormat="1" applyFont="1" applyFill="1" applyBorder="1" applyAlignment="1" applyProtection="1">
      <alignment vertical="top" wrapText="1"/>
      <protection locked="0"/>
    </xf>
    <xf numFmtId="173" fontId="61" fillId="0" borderId="66" xfId="0" applyNumberFormat="1" applyFont="1" applyBorder="1" applyAlignment="1" applyProtection="1">
      <alignment vertical="top" wrapText="1"/>
      <protection locked="0"/>
    </xf>
    <xf numFmtId="170" fontId="61" fillId="7" borderId="61" xfId="0" applyNumberFormat="1" applyFont="1" applyFill="1" applyBorder="1" applyAlignment="1" applyProtection="1">
      <alignment vertical="top" wrapText="1"/>
      <protection locked="0"/>
    </xf>
    <xf numFmtId="165" fontId="59" fillId="8" borderId="11" xfId="0" applyNumberFormat="1" applyFont="1" applyFill="1" applyBorder="1"/>
    <xf numFmtId="14" fontId="6" fillId="0" borderId="0" xfId="0" applyNumberFormat="1" applyFont="1"/>
    <xf numFmtId="14" fontId="6" fillId="0" borderId="2" xfId="0" applyNumberFormat="1" applyFont="1" applyBorder="1" applyAlignment="1">
      <alignment horizontal="left"/>
    </xf>
    <xf numFmtId="14" fontId="12" fillId="0" borderId="2" xfId="0" applyNumberFormat="1" applyFont="1" applyBorder="1"/>
    <xf numFmtId="0" fontId="12" fillId="0" borderId="2" xfId="0" applyFont="1" applyBorder="1"/>
    <xf numFmtId="3" fontId="62" fillId="0" borderId="17" xfId="0" applyNumberFormat="1" applyFont="1" applyBorder="1" applyAlignment="1">
      <alignment vertical="center"/>
    </xf>
    <xf numFmtId="165" fontId="64" fillId="0" borderId="2" xfId="2" applyNumberFormat="1" applyFont="1" applyBorder="1" applyAlignment="1" applyProtection="1">
      <alignment vertical="center" wrapText="1"/>
    </xf>
    <xf numFmtId="43" fontId="39" fillId="6" borderId="2" xfId="2" applyFont="1" applyFill="1" applyBorder="1" applyAlignment="1" applyProtection="1">
      <alignment vertical="center" wrapText="1"/>
    </xf>
    <xf numFmtId="43" fontId="39" fillId="0" borderId="2" xfId="2" applyFont="1" applyBorder="1" applyAlignment="1" applyProtection="1">
      <alignment vertical="center" wrapText="1"/>
    </xf>
    <xf numFmtId="165" fontId="65" fillId="7" borderId="11" xfId="2" applyNumberFormat="1" applyFont="1" applyFill="1" applyBorder="1" applyAlignment="1">
      <alignment vertical="center"/>
    </xf>
    <xf numFmtId="0" fontId="32" fillId="7" borderId="0" xfId="0" applyFont="1" applyFill="1" applyAlignment="1">
      <alignment horizontal="center" vertical="center" wrapText="1"/>
    </xf>
    <xf numFmtId="0" fontId="12" fillId="7" borderId="23" xfId="0" applyFont="1" applyFill="1" applyBorder="1" applyAlignment="1">
      <alignment horizontal="center" vertical="center" wrapText="1"/>
    </xf>
    <xf numFmtId="3" fontId="6" fillId="7" borderId="20" xfId="0" applyNumberFormat="1" applyFont="1" applyFill="1" applyBorder="1" applyAlignment="1">
      <alignment horizontal="right" vertical="center" wrapText="1"/>
    </xf>
    <xf numFmtId="41" fontId="6" fillId="7" borderId="21" xfId="0" applyNumberFormat="1" applyFont="1" applyFill="1" applyBorder="1" applyAlignment="1">
      <alignment horizontal="right" vertical="center"/>
    </xf>
    <xf numFmtId="0" fontId="30" fillId="7" borderId="0" xfId="0" applyFont="1" applyFill="1"/>
    <xf numFmtId="0" fontId="31" fillId="7" borderId="0" xfId="0" applyFont="1" applyFill="1" applyAlignment="1">
      <alignment vertical="center" wrapText="1"/>
    </xf>
    <xf numFmtId="3" fontId="6" fillId="7" borderId="21" xfId="0" applyNumberFormat="1" applyFont="1" applyFill="1" applyBorder="1" applyAlignment="1">
      <alignment horizontal="right" vertical="center" wrapText="1"/>
    </xf>
    <xf numFmtId="41" fontId="6" fillId="7" borderId="22" xfId="0" applyNumberFormat="1" applyFont="1" applyFill="1" applyBorder="1" applyAlignment="1">
      <alignment horizontal="right" vertical="center"/>
    </xf>
    <xf numFmtId="2" fontId="30" fillId="7" borderId="0" xfId="0" applyNumberFormat="1" applyFont="1" applyFill="1"/>
    <xf numFmtId="0" fontId="32" fillId="8" borderId="0" xfId="0" applyFont="1" applyFill="1" applyAlignment="1">
      <alignment horizontal="center" vertical="center" wrapText="1"/>
    </xf>
    <xf numFmtId="0" fontId="12" fillId="8" borderId="2" xfId="0" applyFont="1" applyFill="1" applyBorder="1" applyAlignment="1">
      <alignment horizontal="center" vertical="center" wrapText="1"/>
    </xf>
    <xf numFmtId="3" fontId="6" fillId="8" borderId="20" xfId="0" applyNumberFormat="1" applyFont="1" applyFill="1" applyBorder="1" applyAlignment="1">
      <alignment horizontal="right" vertical="center" wrapText="1"/>
    </xf>
    <xf numFmtId="3" fontId="6" fillId="8" borderId="21" xfId="0" applyNumberFormat="1" applyFont="1" applyFill="1" applyBorder="1" applyAlignment="1">
      <alignment horizontal="right" vertical="center"/>
    </xf>
    <xf numFmtId="3" fontId="6" fillId="8" borderId="22" xfId="0" applyNumberFormat="1" applyFont="1" applyFill="1" applyBorder="1" applyAlignment="1">
      <alignment horizontal="right" vertical="center"/>
    </xf>
    <xf numFmtId="0" fontId="30" fillId="8" borderId="0" xfId="0" applyFont="1" applyFill="1"/>
    <xf numFmtId="165" fontId="6" fillId="0" borderId="11" xfId="2" applyNumberFormat="1" applyFont="1" applyBorder="1" applyAlignment="1">
      <alignment horizontal="center" vertical="center" wrapText="1"/>
    </xf>
    <xf numFmtId="0" fontId="6" fillId="0" borderId="4" xfId="0" applyFont="1" applyBorder="1" applyAlignment="1">
      <alignment horizontal="left" vertical="center"/>
    </xf>
    <xf numFmtId="0" fontId="35" fillId="0" borderId="0" xfId="0" applyFont="1" applyAlignment="1">
      <alignment horizontal="center" vertical="center"/>
    </xf>
    <xf numFmtId="0" fontId="30" fillId="0" borderId="0" xfId="0" applyFont="1" applyAlignment="1">
      <alignment horizontal="justify" vertical="center" wrapText="1"/>
    </xf>
    <xf numFmtId="0" fontId="31" fillId="0" borderId="0" xfId="0" applyFont="1" applyAlignment="1">
      <alignment horizontal="center" vertical="center"/>
    </xf>
    <xf numFmtId="9" fontId="30" fillId="0" borderId="0" xfId="0" applyNumberFormat="1" applyFont="1" applyAlignment="1">
      <alignment horizontal="justify" vertical="center" wrapText="1"/>
    </xf>
    <xf numFmtId="0" fontId="31" fillId="0" borderId="0" xfId="0" applyFont="1" applyAlignment="1">
      <alignment vertical="center"/>
    </xf>
    <xf numFmtId="0" fontId="15" fillId="0" borderId="0" xfId="0" applyFont="1" applyAlignment="1">
      <alignment horizontal="center" vertical="center"/>
    </xf>
    <xf numFmtId="9" fontId="30" fillId="5" borderId="0" xfId="0" applyNumberFormat="1" applyFont="1" applyFill="1" applyAlignment="1">
      <alignment horizontal="justify" vertical="center" wrapText="1"/>
    </xf>
    <xf numFmtId="0" fontId="12" fillId="0" borderId="0" xfId="0" applyFont="1" applyAlignment="1">
      <alignment horizontal="center" vertical="center"/>
    </xf>
    <xf numFmtId="0" fontId="30" fillId="0" borderId="0" xfId="0" applyFont="1" applyAlignment="1">
      <alignment horizontal="center" vertical="center"/>
    </xf>
    <xf numFmtId="0" fontId="32" fillId="0" borderId="0" xfId="0" applyFont="1" applyAlignment="1">
      <alignment horizontal="right" vertical="center"/>
    </xf>
    <xf numFmtId="0" fontId="33" fillId="0" borderId="0" xfId="0" applyFont="1" applyAlignment="1">
      <alignment horizontal="center" vertical="center"/>
    </xf>
    <xf numFmtId="0" fontId="34" fillId="0" borderId="0" xfId="0" applyFont="1" applyAlignment="1">
      <alignment horizontal="center" vertical="center"/>
    </xf>
    <xf numFmtId="0" fontId="29" fillId="0" borderId="0" xfId="0" applyFont="1" applyAlignment="1">
      <alignment horizontal="center" vertical="center"/>
    </xf>
    <xf numFmtId="0" fontId="10" fillId="0" borderId="0" xfId="0" applyFont="1" applyAlignment="1">
      <alignment horizontal="center" vertical="center"/>
    </xf>
    <xf numFmtId="0" fontId="6" fillId="0" borderId="24" xfId="0" applyFont="1" applyBorder="1" applyAlignment="1">
      <alignment horizontal="right" vertical="center"/>
    </xf>
    <xf numFmtId="3" fontId="14" fillId="0" borderId="0" xfId="0" applyNumberFormat="1" applyFont="1" applyAlignment="1">
      <alignment horizontal="left" vertical="center"/>
    </xf>
    <xf numFmtId="0" fontId="32" fillId="0" borderId="0" xfId="0" applyFont="1" applyAlignment="1">
      <alignment horizontal="center" vertical="center"/>
    </xf>
    <xf numFmtId="0" fontId="12" fillId="0" borderId="3"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17"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23" xfId="0" applyFont="1" applyBorder="1" applyAlignment="1">
      <alignment horizontal="center" vertical="center" wrapText="1"/>
    </xf>
    <xf numFmtId="0" fontId="15" fillId="0" borderId="0" xfId="0" applyFont="1" applyAlignment="1">
      <alignment horizontal="center" vertical="center" wrapText="1"/>
    </xf>
    <xf numFmtId="0" fontId="31" fillId="0" borderId="0" xfId="0" applyFont="1" applyAlignment="1">
      <alignment horizontal="center" vertical="center" wrapText="1"/>
    </xf>
    <xf numFmtId="0" fontId="32" fillId="0" borderId="0" xfId="0" applyFont="1" applyAlignment="1">
      <alignment horizontal="center" vertical="center" wrapText="1"/>
    </xf>
    <xf numFmtId="0" fontId="31" fillId="7" borderId="24" xfId="0" applyFont="1" applyFill="1" applyBorder="1" applyAlignment="1">
      <alignment horizontal="center" vertical="center" wrapText="1"/>
    </xf>
    <xf numFmtId="0" fontId="12" fillId="0" borderId="3" xfId="0" applyFont="1" applyBorder="1" applyAlignment="1">
      <alignment horizontal="center"/>
    </xf>
    <xf numFmtId="0" fontId="12" fillId="0" borderId="17" xfId="0" applyFont="1" applyBorder="1" applyAlignment="1">
      <alignment horizontal="center"/>
    </xf>
    <xf numFmtId="0" fontId="12" fillId="0" borderId="0" xfId="0" applyFont="1" applyAlignment="1">
      <alignment horizontal="center" vertical="center" wrapText="1"/>
    </xf>
    <xf numFmtId="0" fontId="12" fillId="0" borderId="23" xfId="0" applyFont="1" applyBorder="1" applyAlignment="1">
      <alignment horizontal="center"/>
    </xf>
    <xf numFmtId="0" fontId="6" fillId="0" borderId="18" xfId="0" applyFont="1" applyBorder="1" applyAlignment="1">
      <alignment horizontal="center" vertical="center" wrapText="1"/>
    </xf>
    <xf numFmtId="0" fontId="6" fillId="0" borderId="0" xfId="0" applyFont="1" applyAlignment="1">
      <alignment horizontal="center" vertical="center" wrapText="1"/>
    </xf>
    <xf numFmtId="0" fontId="12" fillId="0" borderId="24" xfId="0" applyFont="1" applyBorder="1" applyAlignment="1">
      <alignment horizontal="center" vertical="center"/>
    </xf>
    <xf numFmtId="0" fontId="12" fillId="0" borderId="0" xfId="0" applyFont="1" applyAlignment="1">
      <alignment horizontal="center"/>
    </xf>
    <xf numFmtId="41" fontId="6" fillId="0" borderId="54" xfId="0" applyNumberFormat="1" applyFont="1" applyBorder="1" applyAlignment="1">
      <alignment horizontal="center" vertical="center" wrapText="1"/>
    </xf>
    <xf numFmtId="41" fontId="6" fillId="0" borderId="19" xfId="0" applyNumberFormat="1" applyFont="1" applyBorder="1" applyAlignment="1">
      <alignment horizontal="center" vertical="center" wrapText="1"/>
    </xf>
    <xf numFmtId="0" fontId="40" fillId="0" borderId="3" xfId="0" applyFont="1" applyBorder="1" applyAlignment="1">
      <alignment horizontal="center" vertical="center" wrapText="1"/>
    </xf>
    <xf numFmtId="0" fontId="40" fillId="0" borderId="17" xfId="0" applyFont="1" applyBorder="1" applyAlignment="1">
      <alignment horizontal="center" vertical="center" wrapText="1"/>
    </xf>
    <xf numFmtId="0" fontId="6" fillId="0" borderId="55" xfId="0" applyFont="1" applyBorder="1" applyAlignment="1">
      <alignment horizontal="center" vertical="center"/>
    </xf>
    <xf numFmtId="0" fontId="6" fillId="0" borderId="56" xfId="0" applyFont="1" applyBorder="1" applyAlignment="1">
      <alignment horizontal="center" vertical="center"/>
    </xf>
    <xf numFmtId="0" fontId="6" fillId="0" borderId="52" xfId="0" applyFont="1" applyBorder="1" applyAlignment="1">
      <alignment horizontal="center" vertical="center"/>
    </xf>
    <xf numFmtId="0" fontId="6" fillId="0" borderId="53" xfId="0" applyFont="1" applyBorder="1" applyAlignment="1">
      <alignment horizontal="center" vertical="center"/>
    </xf>
    <xf numFmtId="0" fontId="7" fillId="0" borderId="57" xfId="0" applyFont="1" applyBorder="1" applyAlignment="1">
      <alignment horizontal="center" vertical="center" wrapText="1"/>
    </xf>
    <xf numFmtId="0" fontId="7" fillId="0" borderId="36" xfId="0" applyFont="1" applyBorder="1" applyAlignment="1">
      <alignment horizontal="center" vertical="center" wrapText="1"/>
    </xf>
    <xf numFmtId="0" fontId="50" fillId="7" borderId="0" xfId="0" applyFont="1" applyFill="1" applyAlignment="1" applyProtection="1">
      <alignment horizontal="center" vertical="top"/>
      <protection locked="0"/>
    </xf>
    <xf numFmtId="0" fontId="51" fillId="7" borderId="0" xfId="0" applyFont="1" applyFill="1" applyAlignment="1" applyProtection="1">
      <alignment vertical="top"/>
      <protection locked="0"/>
    </xf>
    <xf numFmtId="0" fontId="52" fillId="0" borderId="0" xfId="0" applyFont="1" applyAlignment="1" applyProtection="1">
      <alignment horizontal="center" vertical="top"/>
      <protection locked="0"/>
    </xf>
    <xf numFmtId="0" fontId="51" fillId="0" borderId="0" xfId="0" applyFont="1" applyAlignment="1" applyProtection="1">
      <alignment vertical="top"/>
      <protection locked="0"/>
    </xf>
    <xf numFmtId="0" fontId="12" fillId="7" borderId="0" xfId="0" applyFont="1" applyFill="1" applyAlignment="1" applyProtection="1">
      <alignment horizontal="center" vertical="top" wrapText="1"/>
      <protection locked="0"/>
    </xf>
  </cellXfs>
  <cellStyles count="3">
    <cellStyle name="Comma" xfId="2" builtinId="3"/>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xdr:from>
      <xdr:col>3</xdr:col>
      <xdr:colOff>106680</xdr:colOff>
      <xdr:row>2</xdr:row>
      <xdr:rowOff>38100</xdr:rowOff>
    </xdr:from>
    <xdr:to>
      <xdr:col>3</xdr:col>
      <xdr:colOff>1280160</xdr:colOff>
      <xdr:row>2</xdr:row>
      <xdr:rowOff>38100</xdr:rowOff>
    </xdr:to>
    <xdr:sp macro="" textlink="">
      <xdr:nvSpPr>
        <xdr:cNvPr id="19739" name="Line 1">
          <a:extLst>
            <a:ext uri="{FF2B5EF4-FFF2-40B4-BE49-F238E27FC236}">
              <a16:creationId xmlns:a16="http://schemas.microsoft.com/office/drawing/2014/main" id="{00000000-0008-0000-0000-00001B4D0000}"/>
            </a:ext>
          </a:extLst>
        </xdr:cNvPr>
        <xdr:cNvSpPr>
          <a:spLocks noChangeShapeType="1"/>
        </xdr:cNvSpPr>
      </xdr:nvSpPr>
      <xdr:spPr bwMode="auto">
        <a:xfrm>
          <a:off x="3680460" y="495300"/>
          <a:ext cx="117348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312420</xdr:colOff>
      <xdr:row>2</xdr:row>
      <xdr:rowOff>198120</xdr:rowOff>
    </xdr:from>
    <xdr:to>
      <xdr:col>1</xdr:col>
      <xdr:colOff>1691640</xdr:colOff>
      <xdr:row>2</xdr:row>
      <xdr:rowOff>198120</xdr:rowOff>
    </xdr:to>
    <xdr:sp macro="" textlink="">
      <xdr:nvSpPr>
        <xdr:cNvPr id="19740" name="Line 2">
          <a:extLst>
            <a:ext uri="{FF2B5EF4-FFF2-40B4-BE49-F238E27FC236}">
              <a16:creationId xmlns:a16="http://schemas.microsoft.com/office/drawing/2014/main" id="{00000000-0008-0000-0000-00001C4D0000}"/>
            </a:ext>
          </a:extLst>
        </xdr:cNvPr>
        <xdr:cNvSpPr>
          <a:spLocks noChangeShapeType="1"/>
        </xdr:cNvSpPr>
      </xdr:nvSpPr>
      <xdr:spPr bwMode="auto">
        <a:xfrm>
          <a:off x="563880" y="655320"/>
          <a:ext cx="13792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106680</xdr:colOff>
      <xdr:row>2</xdr:row>
      <xdr:rowOff>38100</xdr:rowOff>
    </xdr:from>
    <xdr:to>
      <xdr:col>3</xdr:col>
      <xdr:colOff>1280160</xdr:colOff>
      <xdr:row>2</xdr:row>
      <xdr:rowOff>38100</xdr:rowOff>
    </xdr:to>
    <xdr:sp macro="" textlink="">
      <xdr:nvSpPr>
        <xdr:cNvPr id="20763" name="Line 1">
          <a:extLst>
            <a:ext uri="{FF2B5EF4-FFF2-40B4-BE49-F238E27FC236}">
              <a16:creationId xmlns:a16="http://schemas.microsoft.com/office/drawing/2014/main" id="{00000000-0008-0000-0100-00001B510000}"/>
            </a:ext>
          </a:extLst>
        </xdr:cNvPr>
        <xdr:cNvSpPr>
          <a:spLocks noChangeShapeType="1"/>
        </xdr:cNvSpPr>
      </xdr:nvSpPr>
      <xdr:spPr bwMode="auto">
        <a:xfrm>
          <a:off x="3688080" y="495300"/>
          <a:ext cx="117348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312420</xdr:colOff>
      <xdr:row>2</xdr:row>
      <xdr:rowOff>198120</xdr:rowOff>
    </xdr:from>
    <xdr:to>
      <xdr:col>1</xdr:col>
      <xdr:colOff>1691640</xdr:colOff>
      <xdr:row>2</xdr:row>
      <xdr:rowOff>198120</xdr:rowOff>
    </xdr:to>
    <xdr:sp macro="" textlink="">
      <xdr:nvSpPr>
        <xdr:cNvPr id="20764" name="Line 2">
          <a:extLst>
            <a:ext uri="{FF2B5EF4-FFF2-40B4-BE49-F238E27FC236}">
              <a16:creationId xmlns:a16="http://schemas.microsoft.com/office/drawing/2014/main" id="{00000000-0008-0000-0100-00001C510000}"/>
            </a:ext>
          </a:extLst>
        </xdr:cNvPr>
        <xdr:cNvSpPr>
          <a:spLocks noChangeShapeType="1"/>
        </xdr:cNvSpPr>
      </xdr:nvSpPr>
      <xdr:spPr bwMode="auto">
        <a:xfrm>
          <a:off x="563880" y="655320"/>
          <a:ext cx="13792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3048000</xdr:colOff>
      <xdr:row>1</xdr:row>
      <xdr:rowOff>464820</xdr:rowOff>
    </xdr:from>
    <xdr:to>
      <xdr:col>2</xdr:col>
      <xdr:colOff>1470660</xdr:colOff>
      <xdr:row>1</xdr:row>
      <xdr:rowOff>464820</xdr:rowOff>
    </xdr:to>
    <xdr:sp macro="" textlink="">
      <xdr:nvSpPr>
        <xdr:cNvPr id="21647" name="Line 1">
          <a:extLst>
            <a:ext uri="{FF2B5EF4-FFF2-40B4-BE49-F238E27FC236}">
              <a16:creationId xmlns:a16="http://schemas.microsoft.com/office/drawing/2014/main" id="{00000000-0008-0000-0300-00008F540000}"/>
            </a:ext>
          </a:extLst>
        </xdr:cNvPr>
        <xdr:cNvSpPr>
          <a:spLocks noChangeShapeType="1"/>
        </xdr:cNvSpPr>
      </xdr:nvSpPr>
      <xdr:spPr bwMode="auto">
        <a:xfrm>
          <a:off x="3505200" y="708660"/>
          <a:ext cx="15316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23</xdr:col>
      <xdr:colOff>503464</xdr:colOff>
      <xdr:row>0</xdr:row>
      <xdr:rowOff>0</xdr:rowOff>
    </xdr:from>
    <xdr:to>
      <xdr:col>42</xdr:col>
      <xdr:colOff>157844</xdr:colOff>
      <xdr:row>30</xdr:row>
      <xdr:rowOff>61232</xdr:rowOff>
    </xdr:to>
    <xdr:pic>
      <xdr:nvPicPr>
        <xdr:cNvPr id="2049" name="Picture 1">
          <a:extLst>
            <a:ext uri="{FF2B5EF4-FFF2-40B4-BE49-F238E27FC236}">
              <a16:creationId xmlns:a16="http://schemas.microsoft.com/office/drawing/2014/main" id="{00000000-0008-0000-1800-00000108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0274643" y="0"/>
          <a:ext cx="11288486" cy="6973661"/>
        </a:xfrm>
        <a:prstGeom prst="rect">
          <a:avLst/>
        </a:prstGeom>
        <a:noFill/>
        <a:ln w="1">
          <a:noFill/>
          <a:miter lim="800000"/>
          <a:headEnd/>
          <a:tailEnd type="none" w="med" len="med"/>
        </a:ln>
        <a:effectLst/>
      </xdr:spPr>
    </xdr:pic>
    <xdr:clientData/>
  </xdr:twoCellAnchor>
  <xdr:twoCellAnchor editAs="oneCell">
    <xdr:from>
      <xdr:col>6</xdr:col>
      <xdr:colOff>1721047</xdr:colOff>
      <xdr:row>1</xdr:row>
      <xdr:rowOff>28815</xdr:rowOff>
    </xdr:from>
    <xdr:to>
      <xdr:col>16</xdr:col>
      <xdr:colOff>202802</xdr:colOff>
      <xdr:row>15</xdr:row>
      <xdr:rowOff>136071</xdr:rowOff>
    </xdr:to>
    <xdr:pic>
      <xdr:nvPicPr>
        <xdr:cNvPr id="2" name="Picture 1">
          <a:extLst>
            <a:ext uri="{FF2B5EF4-FFF2-40B4-BE49-F238E27FC236}">
              <a16:creationId xmlns:a16="http://schemas.microsoft.com/office/drawing/2014/main" id="{EA55768C-C9B2-61BE-610C-F91DB32960B6}"/>
            </a:ext>
          </a:extLst>
        </xdr:cNvPr>
        <xdr:cNvPicPr>
          <a:picLocks noChangeAspect="1"/>
        </xdr:cNvPicPr>
      </xdr:nvPicPr>
      <xdr:blipFill>
        <a:blip xmlns:r="http://schemas.openxmlformats.org/officeDocument/2006/relationships" r:embed="rId2" cstate="print"/>
        <a:stretch>
          <a:fillRect/>
        </a:stretch>
      </xdr:blipFill>
      <xdr:spPr>
        <a:xfrm>
          <a:off x="10103047" y="368994"/>
          <a:ext cx="6210612" cy="3468220"/>
        </a:xfrm>
        <a:prstGeom prst="rect">
          <a:avLst/>
        </a:prstGeom>
      </xdr:spPr>
    </xdr:pic>
    <xdr:clientData/>
  </xdr:twoCellAnchor>
  <xdr:twoCellAnchor editAs="oneCell">
    <xdr:from>
      <xdr:col>6</xdr:col>
      <xdr:colOff>2016881</xdr:colOff>
      <xdr:row>16</xdr:row>
      <xdr:rowOff>176892</xdr:rowOff>
    </xdr:from>
    <xdr:to>
      <xdr:col>19</xdr:col>
      <xdr:colOff>310678</xdr:colOff>
      <xdr:row>36</xdr:row>
      <xdr:rowOff>12320</xdr:rowOff>
    </xdr:to>
    <xdr:pic>
      <xdr:nvPicPr>
        <xdr:cNvPr id="3" name="Picture 2">
          <a:extLst>
            <a:ext uri="{FF2B5EF4-FFF2-40B4-BE49-F238E27FC236}">
              <a16:creationId xmlns:a16="http://schemas.microsoft.com/office/drawing/2014/main" id="{6D7FD01C-F38E-D431-3ED9-B94278FC799F}"/>
            </a:ext>
          </a:extLst>
        </xdr:cNvPr>
        <xdr:cNvPicPr>
          <a:picLocks noChangeAspect="1"/>
        </xdr:cNvPicPr>
      </xdr:nvPicPr>
      <xdr:blipFill>
        <a:blip xmlns:r="http://schemas.openxmlformats.org/officeDocument/2006/relationships" r:embed="rId3"/>
        <a:stretch>
          <a:fillRect/>
        </a:stretch>
      </xdr:blipFill>
      <xdr:spPr>
        <a:xfrm>
          <a:off x="10398881" y="4082142"/>
          <a:ext cx="7859618" cy="442103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506751</xdr:colOff>
      <xdr:row>0</xdr:row>
      <xdr:rowOff>33618</xdr:rowOff>
    </xdr:from>
    <xdr:to>
      <xdr:col>14</xdr:col>
      <xdr:colOff>345094</xdr:colOff>
      <xdr:row>29</xdr:row>
      <xdr:rowOff>32333</xdr:rowOff>
    </xdr:to>
    <xdr:pic>
      <xdr:nvPicPr>
        <xdr:cNvPr id="2" name="Picture 1">
          <a:extLst>
            <a:ext uri="{FF2B5EF4-FFF2-40B4-BE49-F238E27FC236}">
              <a16:creationId xmlns:a16="http://schemas.microsoft.com/office/drawing/2014/main" id="{62005FBF-C518-12A3-5A0F-7F33D7CC3F8E}"/>
            </a:ext>
          </a:extLst>
        </xdr:cNvPr>
        <xdr:cNvPicPr>
          <a:picLocks noChangeAspect="1"/>
        </xdr:cNvPicPr>
      </xdr:nvPicPr>
      <xdr:blipFill>
        <a:blip xmlns:r="http://schemas.openxmlformats.org/officeDocument/2006/relationships" r:embed="rId1"/>
        <a:stretch>
          <a:fillRect/>
        </a:stretch>
      </xdr:blipFill>
      <xdr:spPr>
        <a:xfrm>
          <a:off x="8608604" y="33618"/>
          <a:ext cx="8623755" cy="4850862"/>
        </a:xfrm>
        <a:prstGeom prst="rect">
          <a:avLst/>
        </a:prstGeom>
      </xdr:spPr>
    </xdr:pic>
    <xdr:clientData/>
  </xdr:twoCellAnchor>
  <xdr:twoCellAnchor editAs="oneCell">
    <xdr:from>
      <xdr:col>3</xdr:col>
      <xdr:colOff>354853</xdr:colOff>
      <xdr:row>33</xdr:row>
      <xdr:rowOff>185711</xdr:rowOff>
    </xdr:from>
    <xdr:to>
      <xdr:col>11</xdr:col>
      <xdr:colOff>638736</xdr:colOff>
      <xdr:row>61</xdr:row>
      <xdr:rowOff>99567</xdr:rowOff>
    </xdr:to>
    <xdr:pic>
      <xdr:nvPicPr>
        <xdr:cNvPr id="4" name="Picture 3">
          <a:extLst>
            <a:ext uri="{FF2B5EF4-FFF2-40B4-BE49-F238E27FC236}">
              <a16:creationId xmlns:a16="http://schemas.microsoft.com/office/drawing/2014/main" id="{2635B2B8-0208-BF6C-408B-4C610A817B11}"/>
            </a:ext>
          </a:extLst>
        </xdr:cNvPr>
        <xdr:cNvPicPr>
          <a:picLocks noChangeAspect="1"/>
        </xdr:cNvPicPr>
      </xdr:nvPicPr>
      <xdr:blipFill>
        <a:blip xmlns:r="http://schemas.openxmlformats.org/officeDocument/2006/relationships" r:embed="rId2"/>
        <a:stretch>
          <a:fillRect/>
        </a:stretch>
      </xdr:blipFill>
      <xdr:spPr>
        <a:xfrm>
          <a:off x="4344147" y="5844682"/>
          <a:ext cx="9887324" cy="556162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45</xdr:col>
      <xdr:colOff>112059</xdr:colOff>
      <xdr:row>0</xdr:row>
      <xdr:rowOff>44823</xdr:rowOff>
    </xdr:from>
    <xdr:to>
      <xdr:col>55</xdr:col>
      <xdr:colOff>395008</xdr:colOff>
      <xdr:row>89</xdr:row>
      <xdr:rowOff>104774</xdr:rowOff>
    </xdr:to>
    <xdr:pic>
      <xdr:nvPicPr>
        <xdr:cNvPr id="2" name="Picture 1">
          <a:extLst>
            <a:ext uri="{FF2B5EF4-FFF2-40B4-BE49-F238E27FC236}">
              <a16:creationId xmlns:a16="http://schemas.microsoft.com/office/drawing/2014/main" id="{A8883D02-877A-444F-9444-9D88CDD5C87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23177" y="44823"/>
          <a:ext cx="6334125" cy="810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Y:\5.%20Du%20toan\@Mai\7.%20PC%20Dan%20Phuong\1.%20Vin%20DP%20g&#243;i%201\260602%20TDT-TKBVTC%20Vin%20DP%20goi%201\DM%20Vin%20DP.xls" TargetMode="External"/><Relationship Id="rId1" Type="http://schemas.openxmlformats.org/officeDocument/2006/relationships/externalLinkPath" Target="DM%20Vin%20DP.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ông trình"/>
      <sheetName val="Giá tháng"/>
      <sheetName val="Đầu vào"/>
      <sheetName val="Nhân công"/>
      <sheetName val="Máy"/>
      <sheetName val="HaoPhiVatTu"/>
      <sheetName val="Tổng hợp VT"/>
      <sheetName val="THVT gộp"/>
      <sheetName val="Cước VC"/>
      <sheetName val="Cước bộ"/>
      <sheetName val="Giá tổng hợp"/>
      <sheetName val="Đơn giá chi tiết"/>
      <sheetName val="THKP hạng mục"/>
      <sheetName val="TH chi phí XD"/>
      <sheetName val="TH chi phí TB"/>
      <sheetName val="HM chung"/>
      <sheetName val="Dự phòng"/>
      <sheetName val="TH kinh phí"/>
      <sheetName val="Chi tiết KL"/>
      <sheetName val="Luật XD"/>
      <sheetName val="Công trình TL"/>
      <sheetName val="Chiết tính"/>
      <sheetName val="Hệ số"/>
      <sheetName val="Đơn giá TH"/>
      <sheetName val="Dự thầu"/>
      <sheetName val="HM chung thầu"/>
      <sheetName val="Dự phòng thầu"/>
      <sheetName val="Dự toán gói thầu"/>
      <sheetName val="Phân tích VT"/>
      <sheetName val="Bìa"/>
      <sheetName val="NhiênLiệu"/>
      <sheetName val="Thẩm định"/>
      <sheetName val="TH chi phí tư vấn"/>
      <sheetName val="Thép"/>
      <sheetName val="HSXL"/>
      <sheetName val="Định mức tư vấn"/>
      <sheetName val="Quyết toán"/>
      <sheetName val="Giá tháng QT"/>
      <sheetName val="Đầu vào QT"/>
      <sheetName val="Nhân công QT"/>
      <sheetName val="Máy QT"/>
      <sheetName val="HaoPhiVatTu QT"/>
      <sheetName val="Tổng hợp VT QT"/>
      <sheetName val="Cước VC QT"/>
      <sheetName val="Cước bộ QT"/>
      <sheetName val="NhiênLiệu QT"/>
      <sheetName val="Chiết tính QT"/>
      <sheetName val="Dự thầu QT"/>
      <sheetName val="Hệ số QT"/>
      <sheetName val="HSXLQT"/>
      <sheetName val="KL hoàn thành"/>
      <sheetName val="KL phát sinh"/>
      <sheetName val="Hệ số Pn"/>
      <sheetName val="Tổng hợp QT"/>
      <sheetName val="Cấu hình"/>
    </sheetNames>
    <sheetDataSet>
      <sheetData sheetId="0"/>
      <sheetData sheetId="1"/>
      <sheetData sheetId="2">
        <row r="23">
          <cell r="D23">
            <v>26860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25.bin"/><Relationship Id="rId1" Type="http://schemas.openxmlformats.org/officeDocument/2006/relationships/hyperlink" Target="https://gaspetrolimex.vn/gia-gas.html" TargetMode="External"/></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26.bin"/><Relationship Id="rId2" Type="http://schemas.openxmlformats.org/officeDocument/2006/relationships/hyperlink" Target="https://www.westmetall.com/en/markdaten.php?action=averages&amp;field=LME_Zn_cash" TargetMode="External"/><Relationship Id="rId1" Type="http://schemas.openxmlformats.org/officeDocument/2006/relationships/hyperlink" Target="https://www.vietcombank.com.vn/vi-VN/KHCN/Cong-cu-Tien-ich/Ty-gia" TargetMode="External"/><Relationship Id="rId4" Type="http://schemas.openxmlformats.org/officeDocument/2006/relationships/drawing" Target="../drawings/drawing5.xml"/></Relationships>
</file>

<file path=xl/worksheets/_rels/sheet27.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27.bin"/><Relationship Id="rId1" Type="http://schemas.openxmlformats.org/officeDocument/2006/relationships/hyperlink" Target="https://tisco.com.vn/sites/default/files/Banggia/2023/thep_hinh_ngay_05.12.2024.pdf"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34"/>
  </sheetPr>
  <dimension ref="A1:F53"/>
  <sheetViews>
    <sheetView topLeftCell="A10" workbookViewId="0">
      <selection activeCell="A30" sqref="A30:E34"/>
    </sheetView>
  </sheetViews>
  <sheetFormatPr defaultColWidth="9.140625" defaultRowHeight="18" customHeight="1"/>
  <cols>
    <col min="1" max="1" width="3.7109375" style="93" customWidth="1"/>
    <col min="2" max="2" width="35" style="93" customWidth="1"/>
    <col min="3" max="3" width="13.42578125" style="93" customWidth="1"/>
    <col min="4" max="4" width="31.140625" style="93" customWidth="1"/>
    <col min="5" max="5" width="4" style="93" customWidth="1"/>
    <col min="6" max="6" width="29.28515625" style="93" customWidth="1"/>
    <col min="7" max="16384" width="9.140625" style="93"/>
  </cols>
  <sheetData>
    <row r="1" spans="1:5" ht="18" customHeight="1">
      <c r="A1" s="521" t="s">
        <v>137</v>
      </c>
      <c r="B1" s="521"/>
      <c r="C1" s="522" t="s">
        <v>133</v>
      </c>
      <c r="D1" s="522"/>
      <c r="E1" s="522"/>
    </row>
    <row r="2" spans="1:5" ht="18" customHeight="1">
      <c r="A2" s="521" t="s">
        <v>138</v>
      </c>
      <c r="B2" s="521"/>
      <c r="C2" s="512" t="s">
        <v>134</v>
      </c>
      <c r="D2" s="512"/>
      <c r="E2" s="512"/>
    </row>
    <row r="3" spans="1:5" ht="18" customHeight="1">
      <c r="A3" s="517" t="s">
        <v>136</v>
      </c>
      <c r="B3" s="517"/>
    </row>
    <row r="4" spans="1:5" ht="18" customHeight="1">
      <c r="A4" s="518" t="s">
        <v>161</v>
      </c>
      <c r="B4" s="518"/>
      <c r="C4" s="519" t="e">
        <f>"Hà Nội, ngày "&amp;TEXT(DAY(VLOOKUP(#REF!,#REF!,#REF!,0)),"00")&amp;" tháng "&amp;TEXT(MONTH(VLOOKUP(#REF!,#REF!,#REF!,0)),"00")&amp;" năm "&amp;TEXT(YEAR(VLOOKUP(#REF!,#REF!,#REF!,0)),"00")</f>
        <v>#REF!</v>
      </c>
      <c r="D4" s="519"/>
      <c r="E4" s="519"/>
    </row>
    <row r="5" spans="1:5" ht="18" customHeight="1">
      <c r="A5" s="520"/>
      <c r="B5" s="520"/>
      <c r="C5" s="520"/>
      <c r="D5" s="520"/>
      <c r="E5" s="520"/>
    </row>
    <row r="6" spans="1:5" ht="18" customHeight="1">
      <c r="A6" s="515" t="s">
        <v>162</v>
      </c>
      <c r="B6" s="515"/>
      <c r="C6" s="515"/>
      <c r="D6" s="515"/>
      <c r="E6" s="515"/>
    </row>
    <row r="7" spans="1:5" ht="18" customHeight="1">
      <c r="A7" s="512" t="s">
        <v>140</v>
      </c>
      <c r="B7" s="512"/>
      <c r="C7" s="512"/>
      <c r="D7" s="512"/>
      <c r="E7" s="512"/>
    </row>
    <row r="8" spans="1:5" ht="18" customHeight="1">
      <c r="A8" s="94"/>
      <c r="B8" s="94"/>
      <c r="C8" s="94"/>
      <c r="D8" s="94"/>
      <c r="E8" s="94"/>
    </row>
    <row r="9" spans="1:5" ht="18" customHeight="1">
      <c r="A9" s="510" t="s">
        <v>163</v>
      </c>
      <c r="B9" s="512"/>
      <c r="C9" s="512"/>
      <c r="D9" s="512"/>
      <c r="E9" s="512"/>
    </row>
    <row r="10" spans="1:5" ht="18" customHeight="1">
      <c r="A10" s="512"/>
      <c r="B10" s="512"/>
      <c r="C10" s="512"/>
      <c r="D10" s="512"/>
      <c r="E10" s="512"/>
    </row>
    <row r="11" spans="1:5" ht="18" customHeight="1">
      <c r="A11" s="511" t="s">
        <v>141</v>
      </c>
      <c r="B11" s="511"/>
      <c r="C11" s="511"/>
      <c r="D11" s="511"/>
      <c r="E11" s="511"/>
    </row>
    <row r="12" spans="1:5" ht="18" customHeight="1">
      <c r="A12" s="511"/>
      <c r="B12" s="511"/>
      <c r="C12" s="511"/>
      <c r="D12" s="511"/>
      <c r="E12" s="511"/>
    </row>
    <row r="13" spans="1:5" ht="18" customHeight="1">
      <c r="A13" s="513" t="s">
        <v>180</v>
      </c>
      <c r="B13" s="513"/>
      <c r="C13" s="513"/>
      <c r="D13" s="513"/>
      <c r="E13" s="513"/>
    </row>
    <row r="14" spans="1:5" ht="18" customHeight="1">
      <c r="A14" s="513"/>
      <c r="B14" s="513"/>
      <c r="C14" s="513"/>
      <c r="D14" s="513"/>
      <c r="E14" s="513"/>
    </row>
    <row r="15" spans="1:5" ht="18" customHeight="1">
      <c r="A15" s="513"/>
      <c r="B15" s="513"/>
      <c r="C15" s="513"/>
      <c r="D15" s="513"/>
      <c r="E15" s="513"/>
    </row>
    <row r="16" spans="1:5" ht="18" customHeight="1">
      <c r="A16" s="513"/>
      <c r="B16" s="513"/>
      <c r="C16" s="513"/>
      <c r="D16" s="513"/>
      <c r="E16" s="513"/>
    </row>
    <row r="17" spans="1:5" ht="18" customHeight="1">
      <c r="A17" s="513" t="s">
        <v>184</v>
      </c>
      <c r="B17" s="513"/>
      <c r="C17" s="513"/>
      <c r="D17" s="513"/>
      <c r="E17" s="513"/>
    </row>
    <row r="18" spans="1:5" ht="18" customHeight="1">
      <c r="A18" s="513"/>
      <c r="B18" s="513"/>
      <c r="C18" s="513"/>
      <c r="D18" s="513"/>
      <c r="E18" s="513"/>
    </row>
    <row r="19" spans="1:5" ht="18" customHeight="1">
      <c r="A19" s="513"/>
      <c r="B19" s="513"/>
      <c r="C19" s="513"/>
      <c r="D19" s="513"/>
      <c r="E19" s="513"/>
    </row>
    <row r="20" spans="1:5" s="107" customFormat="1" ht="18" customHeight="1">
      <c r="A20" s="516" t="s">
        <v>164</v>
      </c>
      <c r="B20" s="516"/>
      <c r="C20" s="516"/>
      <c r="D20" s="516"/>
      <c r="E20" s="516"/>
    </row>
    <row r="21" spans="1:5" s="107" customFormat="1" ht="18" customHeight="1">
      <c r="A21" s="516"/>
      <c r="B21" s="516"/>
      <c r="C21" s="516"/>
      <c r="D21" s="516"/>
      <c r="E21" s="516"/>
    </row>
    <row r="22" spans="1:5" s="107" customFormat="1" ht="18" customHeight="1">
      <c r="A22" s="516"/>
      <c r="B22" s="516"/>
      <c r="C22" s="516"/>
      <c r="D22" s="516"/>
      <c r="E22" s="516"/>
    </row>
    <row r="23" spans="1:5" ht="18" customHeight="1">
      <c r="A23" s="513" t="s">
        <v>142</v>
      </c>
      <c r="B23" s="513"/>
      <c r="C23" s="513"/>
      <c r="D23" s="513"/>
      <c r="E23" s="513"/>
    </row>
    <row r="24" spans="1:5" ht="18" customHeight="1">
      <c r="A24" s="513"/>
      <c r="B24" s="513"/>
      <c r="C24" s="513"/>
      <c r="D24" s="513"/>
      <c r="E24" s="513"/>
    </row>
    <row r="25" spans="1:5" ht="18" customHeight="1">
      <c r="A25" s="513" t="e">
        <f>"      Căn cứ bảng giá thép ban hành kèm theo quyết định số "&amp;VLOOKUP(#REF!,#REF!,#REF!,0)&amp;" của Nhà sản xuất "&amp;VLOOKUP(#REF!,#REF!,#REF!,0)&amp;" áp dụng từ ngày "&amp;VLOOKUP(#REF!,#REF!,#REF!,0)&amp;";"</f>
        <v>#REF!</v>
      </c>
      <c r="B25" s="513"/>
      <c r="C25" s="513"/>
      <c r="D25" s="513"/>
      <c r="E25" s="513"/>
    </row>
    <row r="26" spans="1:5" ht="18" customHeight="1">
      <c r="A26" s="513"/>
      <c r="B26" s="513"/>
      <c r="C26" s="513"/>
      <c r="D26" s="513"/>
      <c r="E26" s="513"/>
    </row>
    <row r="27" spans="1:5" ht="18" customHeight="1">
      <c r="A27" s="513" t="s">
        <v>154</v>
      </c>
      <c r="B27" s="513"/>
      <c r="C27" s="513"/>
      <c r="D27" s="513"/>
      <c r="E27" s="513"/>
    </row>
    <row r="28" spans="1:5" ht="18" customHeight="1">
      <c r="A28" s="513"/>
      <c r="B28" s="513"/>
      <c r="C28" s="513"/>
      <c r="D28" s="513"/>
      <c r="E28" s="513"/>
    </row>
    <row r="29" spans="1:5" ht="18" customHeight="1">
      <c r="A29" s="513"/>
      <c r="B29" s="513"/>
      <c r="C29" s="513"/>
      <c r="D29" s="513"/>
      <c r="E29" s="513"/>
    </row>
    <row r="30" spans="1:5" ht="18" customHeight="1">
      <c r="A30" s="511" t="s">
        <v>168</v>
      </c>
      <c r="B30" s="511"/>
      <c r="C30" s="511"/>
      <c r="D30" s="511"/>
      <c r="E30" s="511"/>
    </row>
    <row r="31" spans="1:5" ht="18" customHeight="1">
      <c r="A31" s="511"/>
      <c r="B31" s="511"/>
      <c r="C31" s="511"/>
      <c r="D31" s="511"/>
      <c r="E31" s="511"/>
    </row>
    <row r="32" spans="1:5" ht="18" customHeight="1">
      <c r="A32" s="511"/>
      <c r="B32" s="511"/>
      <c r="C32" s="511"/>
      <c r="D32" s="511"/>
      <c r="E32" s="511"/>
    </row>
    <row r="33" spans="1:6" ht="18" customHeight="1">
      <c r="A33" s="511"/>
      <c r="B33" s="511"/>
      <c r="C33" s="511"/>
      <c r="D33" s="511"/>
      <c r="E33" s="511"/>
    </row>
    <row r="34" spans="1:6" ht="18" customHeight="1">
      <c r="A34" s="511"/>
      <c r="B34" s="511"/>
      <c r="C34" s="511"/>
      <c r="D34" s="511"/>
      <c r="E34" s="511"/>
      <c r="F34" s="93" t="s">
        <v>165</v>
      </c>
    </row>
    <row r="35" spans="1:6" s="96" customFormat="1" ht="18" customHeight="1">
      <c r="A35" s="514" t="s">
        <v>152</v>
      </c>
      <c r="B35" s="514"/>
      <c r="C35" s="514"/>
      <c r="D35" s="514"/>
      <c r="E35" s="514"/>
    </row>
    <row r="36" spans="1:6" s="96" customFormat="1" ht="18" customHeight="1">
      <c r="A36" s="514"/>
      <c r="B36" s="514"/>
      <c r="C36" s="514"/>
      <c r="D36" s="514"/>
      <c r="E36" s="514"/>
    </row>
    <row r="37" spans="1:6" ht="18" customHeight="1">
      <c r="A37" s="94" t="s">
        <v>135</v>
      </c>
      <c r="B37" s="93" t="s">
        <v>144</v>
      </c>
      <c r="C37" s="97"/>
      <c r="D37" s="95"/>
      <c r="E37" s="95"/>
    </row>
    <row r="38" spans="1:6" ht="18" customHeight="1">
      <c r="A38" s="94" t="s">
        <v>135</v>
      </c>
      <c r="B38" s="93" t="s">
        <v>147</v>
      </c>
      <c r="C38" s="97"/>
      <c r="D38" s="95"/>
      <c r="E38" s="95"/>
    </row>
    <row r="39" spans="1:6" ht="18" customHeight="1">
      <c r="A39" s="94" t="s">
        <v>135</v>
      </c>
      <c r="B39" s="93" t="s">
        <v>145</v>
      </c>
      <c r="C39" s="97"/>
      <c r="D39" s="95"/>
      <c r="E39" s="95"/>
    </row>
    <row r="40" spans="1:6" ht="18" customHeight="1">
      <c r="A40" s="94" t="s">
        <v>135</v>
      </c>
      <c r="B40" s="93" t="s">
        <v>146</v>
      </c>
      <c r="C40" s="96"/>
      <c r="D40" s="96"/>
      <c r="E40" s="96"/>
    </row>
    <row r="41" spans="1:6" ht="18" customHeight="1">
      <c r="A41" s="94" t="s">
        <v>135</v>
      </c>
      <c r="B41" s="93" t="s">
        <v>148</v>
      </c>
      <c r="C41" s="96"/>
      <c r="D41" s="96"/>
      <c r="E41" s="96"/>
    </row>
    <row r="42" spans="1:6" ht="18" customHeight="1">
      <c r="A42" s="513" t="s">
        <v>156</v>
      </c>
      <c r="B42" s="513"/>
      <c r="C42" s="513"/>
      <c r="D42" s="513"/>
      <c r="E42" s="513"/>
    </row>
    <row r="43" spans="1:6" ht="18" customHeight="1">
      <c r="A43" s="513"/>
      <c r="B43" s="513"/>
      <c r="C43" s="513"/>
      <c r="D43" s="513"/>
      <c r="E43" s="513"/>
    </row>
    <row r="44" spans="1:6" ht="18" customHeight="1">
      <c r="A44" s="513" t="s">
        <v>170</v>
      </c>
      <c r="B44" s="513"/>
      <c r="C44" s="513"/>
      <c r="D44" s="513"/>
      <c r="E44" s="513"/>
    </row>
    <row r="45" spans="1:6" ht="18" customHeight="1">
      <c r="A45" s="513"/>
      <c r="B45" s="513"/>
      <c r="C45" s="513"/>
      <c r="D45" s="513"/>
      <c r="E45" s="513"/>
    </row>
    <row r="46" spans="1:6" ht="18" customHeight="1">
      <c r="A46" s="513"/>
      <c r="B46" s="513"/>
      <c r="C46" s="513"/>
      <c r="D46" s="513"/>
      <c r="E46" s="513"/>
    </row>
    <row r="47" spans="1:6" ht="18" customHeight="1">
      <c r="A47" s="512" t="s">
        <v>166</v>
      </c>
      <c r="B47" s="512"/>
      <c r="C47" s="512" t="s">
        <v>167</v>
      </c>
      <c r="D47" s="512"/>
    </row>
    <row r="48" spans="1:6" ht="18" customHeight="1">
      <c r="A48" s="512"/>
      <c r="B48" s="512"/>
      <c r="C48" s="512"/>
      <c r="D48" s="512"/>
    </row>
    <row r="53" spans="3:4" ht="18" customHeight="1">
      <c r="C53" s="510" t="s">
        <v>171</v>
      </c>
      <c r="D53" s="510"/>
    </row>
  </sheetData>
  <sheetProtection formatCells="0" selectLockedCells="1"/>
  <mergeCells count="25">
    <mergeCell ref="A3:B3"/>
    <mergeCell ref="A4:B4"/>
    <mergeCell ref="C4:E4"/>
    <mergeCell ref="A5:E5"/>
    <mergeCell ref="A1:B1"/>
    <mergeCell ref="C1:E1"/>
    <mergeCell ref="A2:B2"/>
    <mergeCell ref="C2:E2"/>
    <mergeCell ref="A11:E12"/>
    <mergeCell ref="A23:E24"/>
    <mergeCell ref="A7:E7"/>
    <mergeCell ref="A6:E6"/>
    <mergeCell ref="A9:E10"/>
    <mergeCell ref="A13:E16"/>
    <mergeCell ref="A17:E19"/>
    <mergeCell ref="A20:E22"/>
    <mergeCell ref="C53:D53"/>
    <mergeCell ref="A30:E34"/>
    <mergeCell ref="A47:B48"/>
    <mergeCell ref="C47:D48"/>
    <mergeCell ref="A25:E26"/>
    <mergeCell ref="A42:E43"/>
    <mergeCell ref="A44:E46"/>
    <mergeCell ref="A27:E29"/>
    <mergeCell ref="A35:E36"/>
  </mergeCells>
  <phoneticPr fontId="9" type="noConversion"/>
  <pageMargins left="1.1000000000000001" right="0.45" top="0.75" bottom="0.75" header="0.5" footer="0.5"/>
  <pageSetup paperSize="9" orientation="portrait" verticalDpi="300" r:id="rId1"/>
  <headerFooter alignWithMargins="0">
    <oddFooter>&amp;CTrang &amp;P/&amp;N&amp;R&amp;"Times New Roman,Italic"Phòng QL ĐTXD</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34"/>
  </sheetPr>
  <dimension ref="A1:E52"/>
  <sheetViews>
    <sheetView topLeftCell="A28" workbookViewId="0">
      <selection activeCell="A30" sqref="A30:E34"/>
    </sheetView>
  </sheetViews>
  <sheetFormatPr defaultColWidth="9.140625" defaultRowHeight="18" customHeight="1"/>
  <cols>
    <col min="1" max="1" width="3.7109375" style="93" customWidth="1"/>
    <col min="2" max="2" width="33.85546875" style="93" customWidth="1"/>
    <col min="3" max="3" width="14.7109375" style="93" customWidth="1"/>
    <col min="4" max="4" width="31.140625" style="93" customWidth="1"/>
    <col min="5" max="5" width="4" style="93" customWidth="1"/>
    <col min="6" max="6" width="29.28515625" style="93" customWidth="1"/>
    <col min="7" max="16384" width="9.140625" style="93"/>
  </cols>
  <sheetData>
    <row r="1" spans="1:5" ht="18" customHeight="1">
      <c r="A1" s="521" t="s">
        <v>137</v>
      </c>
      <c r="B1" s="521"/>
      <c r="C1" s="522" t="s">
        <v>133</v>
      </c>
      <c r="D1" s="522"/>
      <c r="E1" s="522"/>
    </row>
    <row r="2" spans="1:5" ht="18" customHeight="1">
      <c r="A2" s="521" t="s">
        <v>138</v>
      </c>
      <c r="B2" s="521"/>
      <c r="C2" s="512" t="s">
        <v>134</v>
      </c>
      <c r="D2" s="512"/>
      <c r="E2" s="512"/>
    </row>
    <row r="3" spans="1:5" ht="18" customHeight="1">
      <c r="A3" s="517" t="s">
        <v>136</v>
      </c>
      <c r="B3" s="517"/>
    </row>
    <row r="4" spans="1:5" ht="18" customHeight="1">
      <c r="A4" s="518" t="e">
        <f>"Số:   "&amp;VLOOKUP(#REF!,#REF!,#REF!,0)&amp;""</f>
        <v>#REF!</v>
      </c>
      <c r="B4" s="518"/>
      <c r="C4" s="519" t="e">
        <f>"Chương Mỹ, ngày "&amp;TEXT(DAY(VLOOKUP(#REF!,#REF!,#REF!,0)),"00")&amp;" tháng "&amp;TEXT(MONTH(VLOOKUP(#REF!,#REF!,#REF!,0)),"00")&amp;" năm "&amp;TEXT(YEAR(VLOOKUP(#REF!,#REF!,#REF!,0)),"00")</f>
        <v>#REF!</v>
      </c>
      <c r="D4" s="519"/>
      <c r="E4" s="519"/>
    </row>
    <row r="5" spans="1:5" ht="18" customHeight="1">
      <c r="A5" s="520"/>
      <c r="B5" s="520"/>
      <c r="C5" s="520"/>
      <c r="D5" s="520"/>
      <c r="E5" s="520"/>
    </row>
    <row r="6" spans="1:5" ht="18" customHeight="1">
      <c r="A6" s="515" t="s">
        <v>139</v>
      </c>
      <c r="B6" s="515"/>
      <c r="C6" s="515"/>
      <c r="D6" s="515"/>
      <c r="E6" s="515"/>
    </row>
    <row r="7" spans="1:5" ht="18" customHeight="1">
      <c r="A7" s="515"/>
      <c r="B7" s="515"/>
      <c r="C7" s="515"/>
      <c r="D7" s="515"/>
      <c r="E7" s="515"/>
    </row>
    <row r="8" spans="1:5" ht="18" customHeight="1">
      <c r="A8" s="512" t="s">
        <v>140</v>
      </c>
      <c r="B8" s="512"/>
      <c r="C8" s="512"/>
      <c r="D8" s="512"/>
      <c r="E8" s="512"/>
    </row>
    <row r="9" spans="1:5" ht="18" customHeight="1">
      <c r="A9" s="94"/>
      <c r="B9" s="94"/>
      <c r="C9" s="94"/>
      <c r="D9" s="94"/>
      <c r="E9" s="94"/>
    </row>
    <row r="10" spans="1:5" ht="18" customHeight="1">
      <c r="A10" s="511" t="s">
        <v>141</v>
      </c>
      <c r="B10" s="511"/>
      <c r="C10" s="511"/>
      <c r="D10" s="511"/>
      <c r="E10" s="511"/>
    </row>
    <row r="11" spans="1:5" ht="18" customHeight="1">
      <c r="A11" s="511"/>
      <c r="B11" s="511"/>
      <c r="C11" s="511"/>
      <c r="D11" s="511"/>
      <c r="E11" s="511"/>
    </row>
    <row r="12" spans="1:5" ht="18" customHeight="1">
      <c r="A12" s="513" t="s">
        <v>142</v>
      </c>
      <c r="B12" s="513"/>
      <c r="C12" s="513"/>
      <c r="D12" s="513"/>
      <c r="E12" s="513"/>
    </row>
    <row r="13" spans="1:5" ht="18" customHeight="1">
      <c r="A13" s="513"/>
      <c r="B13" s="513"/>
      <c r="C13" s="513"/>
      <c r="D13" s="513"/>
      <c r="E13" s="513"/>
    </row>
    <row r="14" spans="1:5" ht="18" customHeight="1">
      <c r="A14" s="511" t="s">
        <v>160</v>
      </c>
      <c r="B14" s="511"/>
      <c r="C14" s="511"/>
      <c r="D14" s="511"/>
      <c r="E14" s="511"/>
    </row>
    <row r="15" spans="1:5" ht="18" customHeight="1">
      <c r="A15" s="511"/>
      <c r="B15" s="511"/>
      <c r="C15" s="511"/>
      <c r="D15" s="511"/>
      <c r="E15" s="511"/>
    </row>
    <row r="16" spans="1:5" ht="18" customHeight="1">
      <c r="A16" s="511" t="s">
        <v>143</v>
      </c>
      <c r="B16" s="511"/>
      <c r="C16" s="511"/>
      <c r="D16" s="511"/>
      <c r="E16" s="511"/>
    </row>
    <row r="17" spans="1:5" ht="18" customHeight="1">
      <c r="A17" s="511"/>
      <c r="B17" s="511"/>
      <c r="C17" s="511"/>
      <c r="D17" s="511"/>
      <c r="E17" s="511"/>
    </row>
    <row r="18" spans="1:5" s="96" customFormat="1" ht="18" customHeight="1">
      <c r="A18" s="514" t="s">
        <v>155</v>
      </c>
      <c r="B18" s="514"/>
      <c r="C18" s="514"/>
      <c r="D18" s="514"/>
      <c r="E18" s="514"/>
    </row>
    <row r="19" spans="1:5" s="96" customFormat="1" ht="18" customHeight="1">
      <c r="A19" s="514"/>
      <c r="B19" s="514"/>
      <c r="C19" s="514"/>
      <c r="D19" s="514"/>
      <c r="E19" s="514"/>
    </row>
    <row r="20" spans="1:5" ht="18" customHeight="1">
      <c r="A20" s="513" t="s">
        <v>184</v>
      </c>
      <c r="B20" s="513"/>
      <c r="C20" s="513"/>
      <c r="D20" s="513"/>
      <c r="E20" s="513"/>
    </row>
    <row r="21" spans="1:5" ht="18" customHeight="1">
      <c r="A21" s="513"/>
      <c r="B21" s="513"/>
      <c r="C21" s="513"/>
      <c r="D21" s="513"/>
      <c r="E21" s="513"/>
    </row>
    <row r="22" spans="1:5" ht="18" customHeight="1">
      <c r="A22" s="513"/>
      <c r="B22" s="513"/>
      <c r="C22" s="513"/>
      <c r="D22" s="513"/>
      <c r="E22" s="513"/>
    </row>
    <row r="23" spans="1:5" s="107" customFormat="1" ht="18" customHeight="1">
      <c r="A23" s="516" t="s">
        <v>153</v>
      </c>
      <c r="B23" s="516"/>
      <c r="C23" s="516"/>
      <c r="D23" s="516"/>
      <c r="E23" s="516"/>
    </row>
    <row r="24" spans="1:5" s="107" customFormat="1" ht="18" customHeight="1">
      <c r="A24" s="516"/>
      <c r="B24" s="516"/>
      <c r="C24" s="516"/>
      <c r="D24" s="516"/>
      <c r="E24" s="516"/>
    </row>
    <row r="25" spans="1:5" s="107" customFormat="1" ht="18" customHeight="1">
      <c r="A25" s="516"/>
      <c r="B25" s="516"/>
      <c r="C25" s="516"/>
      <c r="D25" s="516"/>
      <c r="E25" s="516"/>
    </row>
    <row r="26" spans="1:5" ht="18" customHeight="1">
      <c r="A26" s="513" t="s">
        <v>180</v>
      </c>
      <c r="B26" s="513"/>
      <c r="C26" s="513"/>
      <c r="D26" s="513"/>
      <c r="E26" s="513"/>
    </row>
    <row r="27" spans="1:5" ht="18" customHeight="1">
      <c r="A27" s="513"/>
      <c r="B27" s="513"/>
      <c r="C27" s="513"/>
      <c r="D27" s="513"/>
      <c r="E27" s="513"/>
    </row>
    <row r="28" spans="1:5" ht="18" customHeight="1">
      <c r="A28" s="513"/>
      <c r="B28" s="513"/>
      <c r="C28" s="513"/>
      <c r="D28" s="513"/>
      <c r="E28" s="513"/>
    </row>
    <row r="29" spans="1:5" ht="18" customHeight="1">
      <c r="A29" s="513"/>
      <c r="B29" s="513"/>
      <c r="C29" s="513"/>
      <c r="D29" s="513"/>
      <c r="E29" s="513"/>
    </row>
    <row r="30" spans="1:5" ht="18" customHeight="1">
      <c r="A30" s="513" t="e">
        <f>"      Căn cứ bảng giá thép ban hành kèm theo quyết định số "&amp;VLOOKUP(#REF!,#REF!,#REF!,0)&amp;" của Nhà sản xuất "&amp;VLOOKUP(#REF!,#REF!,#REF!,0)&amp;" áp dụng từ ngày "&amp;VLOOKUP(#REF!,#REF!,#REF!,0)&amp;";"</f>
        <v>#REF!</v>
      </c>
      <c r="B30" s="513"/>
      <c r="C30" s="513"/>
      <c r="D30" s="513"/>
      <c r="E30" s="513"/>
    </row>
    <row r="31" spans="1:5" ht="18" customHeight="1">
      <c r="A31" s="513"/>
      <c r="B31" s="513"/>
      <c r="C31" s="513"/>
      <c r="D31" s="513"/>
      <c r="E31" s="513"/>
    </row>
    <row r="32" spans="1:5" ht="18" customHeight="1">
      <c r="A32" s="513" t="s">
        <v>154</v>
      </c>
      <c r="B32" s="513"/>
      <c r="C32" s="513"/>
      <c r="D32" s="513"/>
      <c r="E32" s="513"/>
    </row>
    <row r="33" spans="1:5" ht="18" customHeight="1">
      <c r="A33" s="513"/>
      <c r="B33" s="513"/>
      <c r="C33" s="513"/>
      <c r="D33" s="513"/>
      <c r="E33" s="513"/>
    </row>
    <row r="34" spans="1:5" ht="18" customHeight="1">
      <c r="A34" s="513"/>
      <c r="B34" s="513"/>
      <c r="C34" s="513"/>
      <c r="D34" s="513"/>
      <c r="E34" s="513"/>
    </row>
    <row r="35" spans="1:5" s="96" customFormat="1" ht="18" customHeight="1">
      <c r="A35" s="514" t="s">
        <v>152</v>
      </c>
      <c r="B35" s="514"/>
      <c r="C35" s="514"/>
      <c r="D35" s="514"/>
      <c r="E35" s="514"/>
    </row>
    <row r="36" spans="1:5" s="96" customFormat="1" ht="18" customHeight="1">
      <c r="A36" s="514"/>
      <c r="B36" s="514"/>
      <c r="C36" s="514"/>
      <c r="D36" s="514"/>
      <c r="E36" s="514"/>
    </row>
    <row r="37" spans="1:5" ht="18" customHeight="1">
      <c r="A37" s="94" t="s">
        <v>135</v>
      </c>
      <c r="B37" s="93" t="s">
        <v>175</v>
      </c>
      <c r="C37" s="97"/>
      <c r="D37" s="95"/>
      <c r="E37" s="95"/>
    </row>
    <row r="38" spans="1:5" ht="18" customHeight="1">
      <c r="A38" s="94" t="s">
        <v>135</v>
      </c>
      <c r="B38" s="93" t="s">
        <v>147</v>
      </c>
      <c r="C38" s="97"/>
      <c r="D38" s="95"/>
      <c r="E38" s="95"/>
    </row>
    <row r="39" spans="1:5" ht="18" customHeight="1">
      <c r="A39" s="94" t="s">
        <v>135</v>
      </c>
      <c r="B39" s="93" t="s">
        <v>145</v>
      </c>
      <c r="C39" s="97"/>
      <c r="D39" s="95"/>
      <c r="E39" s="95"/>
    </row>
    <row r="40" spans="1:5" ht="18" customHeight="1">
      <c r="A40" s="94" t="s">
        <v>135</v>
      </c>
      <c r="B40" s="93" t="s">
        <v>172</v>
      </c>
      <c r="C40" s="96"/>
      <c r="D40" s="96"/>
      <c r="E40" s="96"/>
    </row>
    <row r="41" spans="1:5" ht="18" customHeight="1">
      <c r="A41" s="94" t="s">
        <v>135</v>
      </c>
      <c r="B41" s="93" t="s">
        <v>173</v>
      </c>
      <c r="C41" s="96"/>
      <c r="D41" s="96"/>
      <c r="E41" s="96"/>
    </row>
    <row r="42" spans="1:5" ht="18" customHeight="1">
      <c r="A42" s="513" t="s">
        <v>156</v>
      </c>
      <c r="B42" s="513"/>
      <c r="C42" s="513"/>
      <c r="D42" s="513"/>
      <c r="E42" s="513"/>
    </row>
    <row r="43" spans="1:5" ht="18" customHeight="1">
      <c r="A43" s="513"/>
      <c r="B43" s="513"/>
      <c r="C43" s="513"/>
      <c r="D43" s="513"/>
      <c r="E43" s="513"/>
    </row>
    <row r="44" spans="1:5" ht="18" customHeight="1">
      <c r="A44" s="513" t="s">
        <v>157</v>
      </c>
      <c r="B44" s="513"/>
      <c r="C44" s="513"/>
      <c r="D44" s="513"/>
      <c r="E44" s="513"/>
    </row>
    <row r="45" spans="1:5" ht="18" customHeight="1">
      <c r="A45" s="513"/>
      <c r="B45" s="513"/>
      <c r="C45" s="513"/>
      <c r="D45" s="513"/>
      <c r="E45" s="513"/>
    </row>
    <row r="46" spans="1:5" ht="18" customHeight="1">
      <c r="A46" s="511" t="e">
        <f>"     Thông báo này thay thế văn bản số "&amp;VLOOKUP(#REF!-1,#REF!,#REF!,0)&amp;" ngày "&amp;VLOOKUP(#REF!-1,#REF!,#REF!,0)&amp;" và áp dụng kể từ ngày ký cho đến khi có thông báo mới."</f>
        <v>#REF!</v>
      </c>
      <c r="B46" s="511"/>
      <c r="C46" s="511"/>
      <c r="D46" s="511"/>
      <c r="E46" s="511"/>
    </row>
    <row r="47" spans="1:5" ht="18" customHeight="1">
      <c r="A47" s="511"/>
      <c r="B47" s="511"/>
      <c r="C47" s="511"/>
      <c r="D47" s="511"/>
      <c r="E47" s="511"/>
    </row>
    <row r="48" spans="1:5" ht="18" customHeight="1">
      <c r="A48" s="94"/>
      <c r="B48" s="96"/>
      <c r="C48" s="512" t="s">
        <v>150</v>
      </c>
      <c r="D48" s="512"/>
    </row>
    <row r="49" spans="1:4" ht="18" customHeight="1">
      <c r="A49" s="98" t="s">
        <v>151</v>
      </c>
      <c r="B49" s="98"/>
      <c r="C49" s="512"/>
      <c r="D49" s="512"/>
    </row>
    <row r="50" spans="1:4" ht="13.7" customHeight="1">
      <c r="A50" s="99" t="s">
        <v>135</v>
      </c>
      <c r="B50" s="72" t="s">
        <v>178</v>
      </c>
    </row>
    <row r="51" spans="1:4" ht="13.7" customHeight="1">
      <c r="A51" s="99" t="s">
        <v>135</v>
      </c>
      <c r="B51" s="100" t="s">
        <v>179</v>
      </c>
    </row>
    <row r="52" spans="1:4" ht="13.7" customHeight="1">
      <c r="A52" s="99" t="s">
        <v>135</v>
      </c>
      <c r="B52" s="100" t="s">
        <v>174</v>
      </c>
    </row>
  </sheetData>
  <sheetProtection formatCells="0" selectLockedCells="1"/>
  <mergeCells count="25">
    <mergeCell ref="A20:E22"/>
    <mergeCell ref="A14:E15"/>
    <mergeCell ref="A16:E17"/>
    <mergeCell ref="A18:E19"/>
    <mergeCell ref="C48:D49"/>
    <mergeCell ref="A23:E25"/>
    <mergeCell ref="A30:E31"/>
    <mergeCell ref="A42:E43"/>
    <mergeCell ref="A44:E45"/>
    <mergeCell ref="A26:E29"/>
    <mergeCell ref="A32:E34"/>
    <mergeCell ref="A35:E36"/>
    <mergeCell ref="A46:E47"/>
    <mergeCell ref="A5:E5"/>
    <mergeCell ref="A10:E11"/>
    <mergeCell ref="A12:E13"/>
    <mergeCell ref="A8:E8"/>
    <mergeCell ref="A6:E7"/>
    <mergeCell ref="A4:B4"/>
    <mergeCell ref="C4:E4"/>
    <mergeCell ref="A1:B1"/>
    <mergeCell ref="C1:E1"/>
    <mergeCell ref="A2:B2"/>
    <mergeCell ref="C2:E2"/>
    <mergeCell ref="A3:B3"/>
  </mergeCells>
  <phoneticPr fontId="9" type="noConversion"/>
  <pageMargins left="1.1000000000000001" right="0.45" top="0.75" bottom="0.75" header="0.5" footer="0.5"/>
  <pageSetup paperSize="9" orientation="portrait" verticalDpi="300" r:id="rId1"/>
  <headerFooter alignWithMargins="0">
    <oddFooter>&amp;CTrang &amp;P/&amp;N&amp;R&amp;"Times New Roman,Italic"Phòng QL ĐTXD</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35"/>
  </sheetPr>
  <dimension ref="A1:H28"/>
  <sheetViews>
    <sheetView workbookViewId="0">
      <selection activeCell="E10" sqref="E10"/>
    </sheetView>
  </sheetViews>
  <sheetFormatPr defaultColWidth="9.140625" defaultRowHeight="15.75"/>
  <cols>
    <col min="1" max="1" width="8.140625" style="18" customWidth="1"/>
    <col min="2" max="2" width="55.5703125" style="18" customWidth="1"/>
    <col min="3" max="3" width="12.140625" style="18" customWidth="1"/>
    <col min="4" max="4" width="37.28515625" style="18" customWidth="1"/>
    <col min="5" max="5" width="23.7109375" style="18" customWidth="1"/>
    <col min="6" max="16384" width="9.140625" style="18"/>
  </cols>
  <sheetData>
    <row r="1" spans="1:8" ht="18.75">
      <c r="A1" s="515" t="s">
        <v>126</v>
      </c>
      <c r="B1" s="523"/>
      <c r="C1" s="523"/>
      <c r="D1" s="523"/>
      <c r="E1" s="523"/>
    </row>
    <row r="2" spans="1:8" ht="18.75" customHeight="1">
      <c r="A2" s="526" t="e">
        <f>"(Phụ lục kèm theo Thông báo số: "&amp;VLOOKUP(#REF!,#REF!,#REF!,0)&amp;" ngày "&amp;VLOOKUP(#REF!,#REF!,#REF!,0)&amp;")"</f>
        <v>#REF!</v>
      </c>
      <c r="B2" s="526"/>
      <c r="C2" s="526"/>
      <c r="D2" s="526"/>
      <c r="E2" s="526"/>
    </row>
    <row r="3" spans="1:8" ht="24" customHeight="1">
      <c r="A3" s="524" t="s">
        <v>131</v>
      </c>
      <c r="B3" s="524"/>
      <c r="C3" s="524"/>
      <c r="D3" s="524"/>
      <c r="E3" s="524"/>
    </row>
    <row r="4" spans="1:8" ht="25.5" customHeight="1">
      <c r="A4" s="19" t="s">
        <v>68</v>
      </c>
      <c r="B4" s="19" t="s">
        <v>29</v>
      </c>
      <c r="C4" s="19" t="s">
        <v>27</v>
      </c>
      <c r="D4" s="20" t="s">
        <v>23</v>
      </c>
      <c r="E4" s="20" t="s">
        <v>24</v>
      </c>
    </row>
    <row r="5" spans="1:8">
      <c r="A5" s="42" t="s">
        <v>79</v>
      </c>
      <c r="B5" s="58" t="s">
        <v>30</v>
      </c>
      <c r="C5" s="43" t="s">
        <v>76</v>
      </c>
      <c r="D5" s="43"/>
      <c r="E5" s="44" t="e">
        <f>E13</f>
        <v>#REF!</v>
      </c>
    </row>
    <row r="6" spans="1:8" ht="18.75">
      <c r="A6" s="23" t="s">
        <v>73</v>
      </c>
      <c r="B6" s="59" t="s">
        <v>31</v>
      </c>
      <c r="C6" s="24" t="s">
        <v>50</v>
      </c>
      <c r="D6" s="24" t="s">
        <v>159</v>
      </c>
      <c r="E6" s="40" t="e">
        <f>SUM(E7:E9)</f>
        <v>#REF!</v>
      </c>
    </row>
    <row r="7" spans="1:8">
      <c r="A7" s="25" t="s">
        <v>75</v>
      </c>
      <c r="B7" s="25" t="s">
        <v>32</v>
      </c>
      <c r="C7" s="26" t="s">
        <v>54</v>
      </c>
      <c r="D7" s="27"/>
      <c r="E7" s="70">
        <v>10431265</v>
      </c>
    </row>
    <row r="8" spans="1:8">
      <c r="A8" s="25"/>
      <c r="B8" s="45" t="s">
        <v>33</v>
      </c>
      <c r="C8" s="28" t="s">
        <v>96</v>
      </c>
      <c r="D8" s="29" t="s">
        <v>98</v>
      </c>
      <c r="E8" s="69" t="e">
        <f>'Phụ trợ-sắt-Điện'!O53</f>
        <v>#REF!</v>
      </c>
    </row>
    <row r="9" spans="1:8">
      <c r="A9" s="30"/>
      <c r="B9" s="45" t="s">
        <v>34</v>
      </c>
      <c r="C9" s="28" t="s">
        <v>97</v>
      </c>
      <c r="D9" s="29" t="s">
        <v>25</v>
      </c>
      <c r="E9" s="69" t="e">
        <f>14.7*'Phụ trợ-Giá kẽm'!#REF!</f>
        <v>#REF!</v>
      </c>
    </row>
    <row r="10" spans="1:8">
      <c r="A10" s="23" t="s">
        <v>74</v>
      </c>
      <c r="B10" s="104" t="s">
        <v>176</v>
      </c>
      <c r="C10" s="105" t="s">
        <v>51</v>
      </c>
      <c r="D10" s="106" t="s">
        <v>177</v>
      </c>
      <c r="E10" s="40" t="e">
        <f>+((34*2.71)+(6.2*3.29))*1.16*VLOOKUP(#REF!,#REF!,#REF!,0)/26</f>
        <v>#REF!</v>
      </c>
    </row>
    <row r="11" spans="1:8" ht="31.5">
      <c r="A11" s="25" t="s">
        <v>75</v>
      </c>
      <c r="B11" s="59" t="s">
        <v>129</v>
      </c>
      <c r="C11" s="24" t="s">
        <v>67</v>
      </c>
      <c r="D11" s="102" t="s">
        <v>183</v>
      </c>
      <c r="E11" s="70">
        <f>604871*1.0172</f>
        <v>615274.78120000008</v>
      </c>
      <c r="H11" s="18" t="s">
        <v>182</v>
      </c>
    </row>
    <row r="12" spans="1:8" ht="16.5" customHeight="1">
      <c r="A12" s="23" t="s">
        <v>57</v>
      </c>
      <c r="B12" s="60" t="s">
        <v>35</v>
      </c>
      <c r="C12" s="26" t="s">
        <v>53</v>
      </c>
      <c r="D12" s="27" t="s">
        <v>58</v>
      </c>
      <c r="E12" s="40" t="e">
        <f>1.5%*(E6+E10+E11)</f>
        <v>#REF!</v>
      </c>
    </row>
    <row r="13" spans="1:8">
      <c r="A13" s="23"/>
      <c r="B13" s="32" t="s">
        <v>36</v>
      </c>
      <c r="C13" s="22" t="s">
        <v>76</v>
      </c>
      <c r="D13" s="27" t="s">
        <v>59</v>
      </c>
      <c r="E13" s="76" t="e">
        <f>E6+E10+E11+E12</f>
        <v>#REF!</v>
      </c>
    </row>
    <row r="14" spans="1:8">
      <c r="A14" s="21" t="s">
        <v>72</v>
      </c>
      <c r="B14" s="61" t="s">
        <v>37</v>
      </c>
      <c r="C14" s="22" t="s">
        <v>69</v>
      </c>
      <c r="D14" s="24" t="s">
        <v>26</v>
      </c>
      <c r="E14" s="41" t="e">
        <f>5.5%*E13</f>
        <v>#REF!</v>
      </c>
    </row>
    <row r="15" spans="1:8">
      <c r="A15" s="21"/>
      <c r="B15" s="32" t="s">
        <v>38</v>
      </c>
      <c r="C15" s="22" t="s">
        <v>60</v>
      </c>
      <c r="D15" s="24" t="s">
        <v>61</v>
      </c>
      <c r="E15" s="41" t="e">
        <f>E14+E13</f>
        <v>#REF!</v>
      </c>
    </row>
    <row r="16" spans="1:8">
      <c r="A16" s="21" t="s">
        <v>56</v>
      </c>
      <c r="B16" s="62" t="s">
        <v>39</v>
      </c>
      <c r="C16" s="22" t="s">
        <v>70</v>
      </c>
      <c r="D16" s="24" t="s">
        <v>71</v>
      </c>
      <c r="E16" s="41" t="e">
        <f>6%*E15</f>
        <v>#REF!</v>
      </c>
    </row>
    <row r="17" spans="1:6">
      <c r="A17" s="21" t="s">
        <v>66</v>
      </c>
      <c r="B17" s="62" t="s">
        <v>40</v>
      </c>
      <c r="C17" s="24" t="s">
        <v>28</v>
      </c>
      <c r="D17" s="27"/>
      <c r="E17" s="41">
        <f>70000*4.137</f>
        <v>289589.99999999994</v>
      </c>
      <c r="F17" s="33"/>
    </row>
    <row r="18" spans="1:6" ht="21.2" customHeight="1">
      <c r="A18" s="34"/>
      <c r="B18" s="35" t="s">
        <v>41</v>
      </c>
      <c r="C18" s="36" t="s">
        <v>62</v>
      </c>
      <c r="D18" s="36" t="s">
        <v>63</v>
      </c>
      <c r="E18" s="47" t="e">
        <f>E15+E16+E17</f>
        <v>#REF!</v>
      </c>
    </row>
    <row r="19" spans="1:6" hidden="1">
      <c r="A19" s="37" t="s">
        <v>52</v>
      </c>
      <c r="B19" s="38" t="s">
        <v>42</v>
      </c>
      <c r="C19" s="39" t="s">
        <v>64</v>
      </c>
      <c r="D19" s="39" t="s">
        <v>77</v>
      </c>
      <c r="E19" s="37" t="e">
        <f>0.05*E18*0</f>
        <v>#REF!</v>
      </c>
    </row>
    <row r="20" spans="1:6" ht="18.75" hidden="1">
      <c r="A20" s="49"/>
      <c r="B20" s="50" t="s">
        <v>43</v>
      </c>
      <c r="C20" s="48" t="s">
        <v>127</v>
      </c>
      <c r="D20" s="48" t="s">
        <v>65</v>
      </c>
      <c r="E20" s="51" t="e">
        <f>E18+E19</f>
        <v>#REF!</v>
      </c>
    </row>
    <row r="21" spans="1:6" ht="18.75">
      <c r="A21" s="52"/>
      <c r="B21" s="53" t="s">
        <v>44</v>
      </c>
      <c r="C21" s="54"/>
      <c r="D21" s="56" t="e">
        <f>ROUND(E20,-3)</f>
        <v>#REF!</v>
      </c>
      <c r="E21" s="55" t="s">
        <v>169</v>
      </c>
    </row>
    <row r="23" spans="1:6">
      <c r="A23" s="57" t="s">
        <v>128</v>
      </c>
      <c r="B23" s="71" t="str">
        <f>"- Theo Quyết định số 3783/QĐ - BCN v/v ban hành bộ Định mức - đơn giá kết cấu thép mạ kẽm nóng các công trình điện (tháng 11/2005)."</f>
        <v>- Theo Quyết định số 3783/QĐ - BCN v/v ban hành bộ Định mức - đơn giá kết cấu thép mạ kẽm nóng các công trình điện (tháng 11/2005).</v>
      </c>
      <c r="C23" s="91"/>
      <c r="D23" s="92"/>
      <c r="E23" s="91"/>
    </row>
    <row r="24" spans="1:6" ht="15.75" customHeight="1">
      <c r="B24" s="525" t="str">
        <f>"- Công văn số 6081/CV- EVN-KTDT ngày 22/11/2005 của TCT Điện lực VN hướng dẫn áp dụng định mức-Đơn giá sản xuất kết cấu thép mạ kẽm nhúng nóng ."</f>
        <v>- Công văn số 6081/CV- EVN-KTDT ngày 22/11/2005 của TCT Điện lực VN hướng dẫn áp dụng định mức-Đơn giá sản xuất kết cấu thép mạ kẽm nhúng nóng .</v>
      </c>
      <c r="C24" s="525"/>
      <c r="D24" s="525"/>
      <c r="E24" s="525"/>
    </row>
    <row r="25" spans="1:6" ht="13.7" customHeight="1">
      <c r="B25" s="73" t="e">
        <f>"- Tính theo Quyết định số "&amp;VLOOKUP(#REF!,#REF!,#REF!,0)&amp;" của "&amp;VLOOKUP(#REF!,#REF!,#REF!,0)&amp;" áp dụng từ ngày "&amp;VLOOKUP(#REF!,#REF!,#REF!,0)&amp;"."</f>
        <v>#REF!</v>
      </c>
      <c r="C25" s="74"/>
      <c r="D25" s="75"/>
      <c r="E25" s="72"/>
    </row>
    <row r="27" spans="1:6">
      <c r="D27" s="103">
        <v>33109000</v>
      </c>
    </row>
    <row r="28" spans="1:6">
      <c r="D28" s="103" t="e">
        <f>+D21-D27</f>
        <v>#REF!</v>
      </c>
    </row>
  </sheetData>
  <sheetProtection formatCells="0" selectLockedCells="1"/>
  <mergeCells count="4">
    <mergeCell ref="A1:E1"/>
    <mergeCell ref="A3:E3"/>
    <mergeCell ref="B24:E24"/>
    <mergeCell ref="A2:E2"/>
  </mergeCells>
  <phoneticPr fontId="0" type="noConversion"/>
  <pageMargins left="0.61" right="0.55000000000000004" top="1.17" bottom="1" header="0.5" footer="0.5"/>
  <pageSetup paperSize="9"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29"/>
  </sheetPr>
  <dimension ref="A1:F29"/>
  <sheetViews>
    <sheetView tabSelected="1" zoomScale="85" workbookViewId="0">
      <selection activeCell="E23" sqref="E23"/>
    </sheetView>
  </sheetViews>
  <sheetFormatPr defaultColWidth="9.140625" defaultRowHeight="16.5"/>
  <cols>
    <col min="1" max="1" width="6.7109375" style="110" customWidth="1"/>
    <col min="2" max="2" width="45.28515625" style="110" customWidth="1"/>
    <col min="3" max="3" width="22.85546875" style="497" customWidth="1"/>
    <col min="4" max="4" width="27.28515625" style="497" customWidth="1"/>
    <col min="5" max="5" width="23.7109375" style="507" customWidth="1"/>
    <col min="6" max="6" width="17.5703125" style="110" customWidth="1"/>
    <col min="7" max="16384" width="9.140625" style="110"/>
  </cols>
  <sheetData>
    <row r="1" spans="1:6" s="95" customFormat="1" ht="19.5" customHeight="1">
      <c r="A1" s="532" t="s">
        <v>333</v>
      </c>
      <c r="B1" s="532"/>
      <c r="C1" s="532"/>
      <c r="D1" s="532"/>
      <c r="E1" s="532"/>
    </row>
    <row r="2" spans="1:6" s="95" customFormat="1" ht="39.200000000000003" customHeight="1">
      <c r="A2" s="533" t="s">
        <v>303</v>
      </c>
      <c r="B2" s="533"/>
      <c r="C2" s="533"/>
      <c r="D2" s="533"/>
      <c r="E2" s="533"/>
    </row>
    <row r="3" spans="1:6" s="111" customFormat="1" ht="21.75" hidden="1" customHeight="1">
      <c r="A3" s="534" t="s">
        <v>391</v>
      </c>
      <c r="B3" s="534"/>
      <c r="C3" s="534"/>
      <c r="D3" s="534"/>
      <c r="E3" s="534"/>
    </row>
    <row r="4" spans="1:6" s="111" customFormat="1" ht="21.75" customHeight="1">
      <c r="A4" s="408"/>
      <c r="B4" s="408"/>
      <c r="C4" s="493"/>
      <c r="D4" s="493"/>
      <c r="E4" s="502"/>
    </row>
    <row r="5" spans="1:6" s="109" customFormat="1" ht="29.25" customHeight="1">
      <c r="C5" s="498"/>
      <c r="D5" s="535" t="s">
        <v>336</v>
      </c>
      <c r="E5" s="535"/>
    </row>
    <row r="6" spans="1:6" s="114" customFormat="1" ht="33" customHeight="1">
      <c r="A6" s="530" t="s">
        <v>53</v>
      </c>
      <c r="B6" s="530" t="s">
        <v>335</v>
      </c>
      <c r="C6" s="527" t="s">
        <v>334</v>
      </c>
      <c r="D6" s="528"/>
      <c r="E6" s="529"/>
      <c r="F6" s="362"/>
    </row>
    <row r="7" spans="1:6" s="65" customFormat="1" ht="135.75" customHeight="1">
      <c r="A7" s="531"/>
      <c r="B7" s="531"/>
      <c r="C7" s="494" t="s">
        <v>359</v>
      </c>
      <c r="D7" s="494" t="s">
        <v>360</v>
      </c>
      <c r="E7" s="503" t="s">
        <v>361</v>
      </c>
      <c r="F7" s="103"/>
    </row>
    <row r="8" spans="1:6" s="65" customFormat="1" ht="31.5" hidden="1">
      <c r="A8" s="192">
        <v>1</v>
      </c>
      <c r="B8" s="193" t="str">
        <f>'1.Cot 220kV 2 mach-do-H&lt;50m'!A2</f>
        <v>Cột thép đường dây 220kV hai mạch - Cột thép đỡ - chiều cao H&lt;50m</v>
      </c>
      <c r="C8" s="495">
        <f>'1.Cot 220kV 2 mach-do-H&lt;50m'!E15</f>
        <v>35678000</v>
      </c>
      <c r="D8" s="495">
        <f>'1.Cot 220kV 2 mach-do-H&lt;50m'!F15</f>
        <v>34769000</v>
      </c>
      <c r="E8" s="504">
        <f>'1.Cot 220kV 2 mach-do-H&lt;50m'!G15</f>
        <v>34434000</v>
      </c>
      <c r="F8" s="103"/>
    </row>
    <row r="9" spans="1:6" s="65" customFormat="1" ht="31.5" hidden="1">
      <c r="A9" s="125">
        <v>2</v>
      </c>
      <c r="B9" s="195" t="str">
        <f>'2.Cot 220kV 2 mach-do-H&gt;=50m'!A2</f>
        <v>Cột thép đường dây 220kV hai mạch - Cột thép đỡ - chiều cao H&gt;=50m</v>
      </c>
      <c r="C9" s="499">
        <f>'2.Cot 220kV 2 mach-do-H&gt;=50m'!E15</f>
        <v>35312000</v>
      </c>
      <c r="D9" s="409">
        <f>'2.Cot 220kV 2 mach-do-H&gt;=50m'!F15</f>
        <v>34402000</v>
      </c>
      <c r="E9" s="505">
        <f>'2.Cot 220kV 2 mach-do-H&gt;=50m'!G15</f>
        <v>34067000</v>
      </c>
      <c r="F9" s="103"/>
    </row>
    <row r="10" spans="1:6" s="65" customFormat="1" ht="31.5" hidden="1">
      <c r="A10" s="125">
        <v>3</v>
      </c>
      <c r="B10" s="195" t="str">
        <f>'3.Cot 220kV 2 mach-neo-H&lt;40m'!A2</f>
        <v>Cột thép đường dây 220kV hai mạch - Cột thép néo - Chiều cao H&lt;40m</v>
      </c>
      <c r="C10" s="499">
        <f>'3.Cot 220kV 2 mach-neo-H&lt;40m'!E15</f>
        <v>35282000</v>
      </c>
      <c r="D10" s="409">
        <f>'3.Cot 220kV 2 mach-neo-H&lt;40m'!F15</f>
        <v>34351000</v>
      </c>
      <c r="E10" s="505">
        <f>'3.Cot 220kV 2 mach-neo-H&lt;40m'!G15</f>
        <v>34008000</v>
      </c>
      <c r="F10" s="103"/>
    </row>
    <row r="11" spans="1:6" s="65" customFormat="1" ht="31.5" hidden="1">
      <c r="A11" s="125">
        <v>4</v>
      </c>
      <c r="B11" s="195" t="str">
        <f>'4.Cot 220kV 2 mach-neo-H&gt;40m'!A2</f>
        <v>Cột thép đường dây 220kV hai mạch - Cột thép néo - Chiều cao H&gt;=40m</v>
      </c>
      <c r="C11" s="496">
        <f>'4.Cot 220kV 2 mach-neo-H&gt;40m'!E15</f>
        <v>35198000</v>
      </c>
      <c r="D11" s="409">
        <f>'4.Cot 220kV 2 mach-neo-H&gt;40m'!F15</f>
        <v>34261000</v>
      </c>
      <c r="E11" s="505">
        <f>'4.Cot 220kV 2 mach-neo-H&gt;40m'!G15</f>
        <v>33916000</v>
      </c>
      <c r="F11" s="103"/>
    </row>
    <row r="12" spans="1:6" s="65" customFormat="1" ht="31.5" hidden="1">
      <c r="A12" s="125">
        <v>5</v>
      </c>
      <c r="B12" s="195" t="str">
        <f>'5.Cot 220kV 1 mach-do'!A2</f>
        <v>Cột thép đường dây 220kV một mạch - Cột thép đỡ</v>
      </c>
      <c r="C12" s="496">
        <f>'5.Cot 220kV 1 mach-do'!E15</f>
        <v>36033000</v>
      </c>
      <c r="D12" s="409">
        <f>'5.Cot 220kV 1 mach-do'!F15</f>
        <v>35132000</v>
      </c>
      <c r="E12" s="505">
        <f>'5.Cot 220kV 1 mach-do'!G15</f>
        <v>34801000</v>
      </c>
      <c r="F12" s="103"/>
    </row>
    <row r="13" spans="1:6" s="65" customFormat="1" ht="31.5" hidden="1">
      <c r="A13" s="125">
        <v>6</v>
      </c>
      <c r="B13" s="195" t="str">
        <f>'6.Cot 220kV 1 mach-neo'!A2</f>
        <v>Cột thép đường dây 220kV một mạch - Cột thép néo</v>
      </c>
      <c r="C13" s="496">
        <f>'6.Cot 220kV 1 mach-neo'!E15</f>
        <v>35468000</v>
      </c>
      <c r="D13" s="409">
        <f>'6.Cot 220kV 1 mach-neo'!F15</f>
        <v>34550000</v>
      </c>
      <c r="E13" s="505">
        <f>'6.Cot 220kV 1 mach-neo'!G15</f>
        <v>34212000</v>
      </c>
      <c r="F13" s="103"/>
    </row>
    <row r="14" spans="1:6" s="18" customFormat="1" ht="31.5" hidden="1">
      <c r="A14" s="125">
        <v>7</v>
      </c>
      <c r="B14" s="195" t="str">
        <f>'7.Cot 110kV 2 mach-do'!A2</f>
        <v>Cột thép đường dây 110kV hai mạch - Cột thép đỡ</v>
      </c>
      <c r="C14" s="496">
        <f>'7.Cot 110kV 2 mach-do'!E15</f>
        <v>35576000</v>
      </c>
      <c r="D14" s="409">
        <f>'7.Cot 110kV 2 mach-do'!F15</f>
        <v>34688000</v>
      </c>
      <c r="E14" s="505">
        <f>'7.Cot 110kV 2 mach-do'!G15</f>
        <v>34361000</v>
      </c>
      <c r="F14" s="103"/>
    </row>
    <row r="15" spans="1:6" s="18" customFormat="1" ht="31.5" hidden="1">
      <c r="A15" s="125">
        <v>8</v>
      </c>
      <c r="B15" s="195" t="str">
        <f>'8.Cot 110kV 2 mach-neo'!A2</f>
        <v>Cột thép đường dây 110kV hai mạch - Cột thép néo</v>
      </c>
      <c r="C15" s="496">
        <f>'8.Cot 110kV 2 mach-neo'!E15</f>
        <v>35403000</v>
      </c>
      <c r="D15" s="409">
        <f>'8.Cot 110kV 2 mach-neo'!F15</f>
        <v>34485000</v>
      </c>
      <c r="E15" s="505">
        <f>'8.Cot 110kV 2 mach-neo'!G15</f>
        <v>34146000</v>
      </c>
      <c r="F15" s="103"/>
    </row>
    <row r="16" spans="1:6" s="18" customFormat="1" ht="31.5" hidden="1">
      <c r="A16" s="125">
        <v>9</v>
      </c>
      <c r="B16" s="195" t="str">
        <f>'9.Cot 110kV 1 mach-do'!A2</f>
        <v>Cột thép đường dây 110kV một mạch - Cột thép đỡ</v>
      </c>
      <c r="C16" s="496">
        <f>'9.Cot 110kV 1 mach-do'!E15</f>
        <v>35673000</v>
      </c>
      <c r="D16" s="409">
        <f>'9.Cot 110kV 1 mach-do'!F15</f>
        <v>34790000</v>
      </c>
      <c r="E16" s="505">
        <f>'9.Cot 110kV 1 mach-do'!G15</f>
        <v>34465000</v>
      </c>
      <c r="F16" s="103"/>
    </row>
    <row r="17" spans="1:6" s="18" customFormat="1" ht="31.5" hidden="1">
      <c r="A17" s="125">
        <v>10</v>
      </c>
      <c r="B17" s="195" t="str">
        <f>'10.Cot 110kV 1 mach-neo'!A2</f>
        <v>Cột thép đường dây 110kV một mạch - Cột thép néo</v>
      </c>
      <c r="C17" s="496">
        <f>'10.Cot 110kV 1 mach-neo'!E15</f>
        <v>35520000</v>
      </c>
      <c r="D17" s="409">
        <f>'10.Cot 110kV 1 mach-neo'!F15</f>
        <v>34596000</v>
      </c>
      <c r="E17" s="505">
        <f>'10.Cot 110kV 1 mach-neo'!G15</f>
        <v>34256000</v>
      </c>
      <c r="F17" s="103"/>
    </row>
    <row r="18" spans="1:6" s="18" customFormat="1" ht="29.25" hidden="1" customHeight="1">
      <c r="A18" s="125">
        <v>11</v>
      </c>
      <c r="B18" s="195" t="str">
        <f>'11.Bulon neo mong d&lt;48'!A2</f>
        <v>Bu lông neo móng đường kính &lt; 48mm</v>
      </c>
      <c r="C18" s="496">
        <f>'11.Bulon neo mong d&lt;48'!E14</f>
        <v>38525000</v>
      </c>
      <c r="D18" s="409">
        <f>'11.Bulon neo mong d&lt;48'!F14</f>
        <v>36873000</v>
      </c>
      <c r="E18" s="505">
        <f>'11.Bulon neo mong d&lt;48'!G14</f>
        <v>36142000</v>
      </c>
      <c r="F18" s="103"/>
    </row>
    <row r="19" spans="1:6" s="18" customFormat="1" ht="29.25" hidden="1" customHeight="1">
      <c r="A19" s="125">
        <v>12</v>
      </c>
      <c r="B19" s="195" t="str">
        <f>'12.Bulon neo mong d&gt;=48'!A2</f>
        <v>Bu lông neo móng đường kính &gt;= 48mm</v>
      </c>
      <c r="C19" s="496">
        <f>'12.Bulon neo mong d&gt;=48'!E14</f>
        <v>37454000</v>
      </c>
      <c r="D19" s="409">
        <f>'12.Bulon neo mong d&gt;=48'!F14</f>
        <v>35885000</v>
      </c>
      <c r="E19" s="505">
        <f>'12.Bulon neo mong d&gt;=48'!G14</f>
        <v>35307000</v>
      </c>
      <c r="F19" s="103"/>
    </row>
    <row r="20" spans="1:6" s="18" customFormat="1" ht="29.25" hidden="1" customHeight="1">
      <c r="A20" s="125">
        <v>13</v>
      </c>
      <c r="B20" s="195" t="str">
        <f>'13.Tru do-Thep U,I'!A2</f>
        <v>Trụ đỡ thiết bị - Loại thép U, I</v>
      </c>
      <c r="C20" s="496">
        <f>'13.Tru do-Thep U,I'!E15</f>
        <v>35339000</v>
      </c>
      <c r="D20" s="409">
        <f>'13.Tru do-Thep U,I'!F15</f>
        <v>34432000</v>
      </c>
      <c r="E20" s="505">
        <f>'13.Tru do-Thep U,I'!G15</f>
        <v>34097000</v>
      </c>
      <c r="F20" s="103"/>
    </row>
    <row r="21" spans="1:6" s="18" customFormat="1" ht="29.25" hidden="1" customHeight="1">
      <c r="A21" s="125">
        <v>14</v>
      </c>
      <c r="B21" s="195" t="str">
        <f>'14.Tru do-Thep L'!A2</f>
        <v>Trụ đỡ thiết bị - Loại thép L</v>
      </c>
      <c r="C21" s="496">
        <f>'14.Tru do-Thep L'!E15</f>
        <v>35241000</v>
      </c>
      <c r="D21" s="409">
        <f>'14.Tru do-Thep L'!F15</f>
        <v>34360000</v>
      </c>
      <c r="E21" s="505">
        <f>'14.Tru do-Thep L'!G15</f>
        <v>34035000</v>
      </c>
      <c r="F21" s="103"/>
    </row>
    <row r="22" spans="1:6" s="18" customFormat="1" ht="29.25" hidden="1" customHeight="1">
      <c r="A22" s="125">
        <v>15</v>
      </c>
      <c r="B22" s="195" t="str">
        <f>'15.Tru do-Thep tam'!A2</f>
        <v>Trụ đỡ thiết bị - Loại thép tấm tổ hợp</v>
      </c>
      <c r="C22" s="496">
        <f>'15.Tru do-Thep tam'!E15</f>
        <v>35977000</v>
      </c>
      <c r="D22" s="409">
        <f>'15.Tru do-Thep tam'!F15</f>
        <v>34965000</v>
      </c>
      <c r="E22" s="505">
        <f>'15.Tru do-Thep tam'!G15</f>
        <v>34591000</v>
      </c>
      <c r="F22" s="103"/>
    </row>
    <row r="23" spans="1:6" s="18" customFormat="1" ht="29.25" customHeight="1">
      <c r="A23" s="125">
        <v>16</v>
      </c>
      <c r="B23" s="195" t="str">
        <f>'16.Xa TBA'!A2</f>
        <v>Xà thép dùng cho trạm biến áp</v>
      </c>
      <c r="C23" s="496">
        <f>'16.Xa TBA'!E15</f>
        <v>33660000</v>
      </c>
      <c r="D23" s="496">
        <f>'16.Xa TBA'!F15</f>
        <v>32822000</v>
      </c>
      <c r="E23" s="505">
        <f>'16.Xa TBA'!G15</f>
        <v>32513000</v>
      </c>
      <c r="F23" s="103"/>
    </row>
    <row r="24" spans="1:6" s="18" customFormat="1" ht="29.25" customHeight="1">
      <c r="A24" s="125">
        <v>17</v>
      </c>
      <c r="B24" s="195" t="str">
        <f>'17.Xa DDK'!A2</f>
        <v>Xà thép dùng cho cột bê tông ĐDK</v>
      </c>
      <c r="C24" s="496">
        <f>'17.Xa DDK'!E15</f>
        <v>33929000</v>
      </c>
      <c r="D24" s="496">
        <f>'17.Xa DDK'!F15</f>
        <v>33091000</v>
      </c>
      <c r="E24" s="505">
        <f>'17.Xa DDK'!G15</f>
        <v>32782000</v>
      </c>
      <c r="F24" s="103"/>
    </row>
    <row r="25" spans="1:6" s="18" customFormat="1" ht="29.25" customHeight="1">
      <c r="A25" s="125">
        <v>18</v>
      </c>
      <c r="B25" s="195" t="str">
        <f>'18.Tiep dia'!A2</f>
        <v>Dây néo, cổ dề, tiếp địa</v>
      </c>
      <c r="C25" s="496">
        <f>'18.Tiep dia'!E15</f>
        <v>33712000</v>
      </c>
      <c r="D25" s="496">
        <f>'18.Tiep dia'!F15</f>
        <v>32706000</v>
      </c>
      <c r="E25" s="505">
        <f>'18.Tiep dia'!G15</f>
        <v>32335000</v>
      </c>
      <c r="F25" s="103"/>
    </row>
    <row r="26" spans="1:6" s="18" customFormat="1" ht="29.25" hidden="1" customHeight="1">
      <c r="A26" s="186">
        <v>19</v>
      </c>
      <c r="B26" s="197" t="str">
        <f>'19.Lap-thao cot mau'!A2</f>
        <v>Lắp đặt và tháo dỡ cột mẫu</v>
      </c>
      <c r="C26" s="500">
        <f>'19.Lap-thao cot mau'!E14</f>
        <v>3597000</v>
      </c>
      <c r="D26" s="410">
        <f>'19.Lap-thao cot mau'!F14</f>
        <v>3265000</v>
      </c>
      <c r="E26" s="506">
        <f>'19.Lap-thao cot mau'!G14</f>
        <v>3143000</v>
      </c>
      <c r="F26" s="103"/>
    </row>
    <row r="28" spans="1:6">
      <c r="C28" s="501"/>
    </row>
    <row r="29" spans="1:6">
      <c r="C29" s="501"/>
    </row>
  </sheetData>
  <mergeCells count="7">
    <mergeCell ref="C6:E6"/>
    <mergeCell ref="A6:A7"/>
    <mergeCell ref="B6:B7"/>
    <mergeCell ref="A1:E1"/>
    <mergeCell ref="A2:E2"/>
    <mergeCell ref="A3:E3"/>
    <mergeCell ref="D5:E5"/>
  </mergeCells>
  <phoneticPr fontId="9" type="noConversion"/>
  <pageMargins left="0.31496062992125984" right="0.31496062992125984" top="0.74803149606299213" bottom="0.74803149606299213" header="0.31496062992125984" footer="0.31496062992125984"/>
  <pageSetup paperSize="9" scale="70" orientation="portrait" horizontalDpi="4294967295" verticalDpi="4294967295"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38"/>
  </sheetPr>
  <dimension ref="A1:O82"/>
  <sheetViews>
    <sheetView topLeftCell="A40" zoomScale="90" zoomScaleNormal="90" zoomScaleSheetLayoutView="85" workbookViewId="0">
      <selection activeCell="D28" sqref="D28"/>
    </sheetView>
  </sheetViews>
  <sheetFormatPr defaultColWidth="9.140625" defaultRowHeight="15.75"/>
  <cols>
    <col min="1" max="1" width="6.28515625" style="108" customWidth="1"/>
    <col min="2" max="2" width="34.42578125" style="108" customWidth="1"/>
    <col min="3" max="3" width="9.28515625" style="108" customWidth="1"/>
    <col min="4" max="4" width="17.28515625" style="108" customWidth="1"/>
    <col min="5" max="6" width="15.42578125" style="108" customWidth="1"/>
    <col min="7" max="9" width="15.5703125" style="108" customWidth="1"/>
    <col min="10" max="10" width="20.5703125" style="108" customWidth="1"/>
    <col min="11" max="12" width="17.7109375" style="108" customWidth="1"/>
    <col min="13" max="13" width="13.28515625" style="108" customWidth="1"/>
    <col min="14" max="14" width="11.85546875" style="108" customWidth="1"/>
    <col min="15" max="15" width="23.28515625" style="108" customWidth="1"/>
    <col min="16" max="16384" width="9.140625" style="108"/>
  </cols>
  <sheetData>
    <row r="1" spans="1:15" s="110" customFormat="1" ht="24" customHeight="1">
      <c r="A1" s="113" t="s">
        <v>268</v>
      </c>
      <c r="B1" s="113"/>
      <c r="C1" s="113"/>
      <c r="D1" s="113"/>
      <c r="E1" s="113"/>
      <c r="F1" s="113"/>
    </row>
    <row r="2" spans="1:15" s="110" customFormat="1" ht="24" customHeight="1">
      <c r="A2" s="113" t="s">
        <v>304</v>
      </c>
      <c r="B2" s="113"/>
      <c r="C2" s="113"/>
      <c r="D2" s="113"/>
      <c r="E2" s="113"/>
      <c r="F2" s="113"/>
    </row>
    <row r="3" spans="1:15" ht="24" customHeight="1">
      <c r="A3" s="114"/>
      <c r="B3" s="114"/>
      <c r="C3" s="114"/>
      <c r="D3" s="114"/>
      <c r="E3" s="115"/>
      <c r="F3" s="115" t="s">
        <v>274</v>
      </c>
    </row>
    <row r="4" spans="1:15" s="118" customFormat="1" ht="27" customHeight="1">
      <c r="A4" s="116" t="s">
        <v>53</v>
      </c>
      <c r="B4" s="117" t="s">
        <v>29</v>
      </c>
      <c r="C4" s="116" t="s">
        <v>27</v>
      </c>
      <c r="D4" s="117" t="s">
        <v>23</v>
      </c>
      <c r="E4" s="340" t="s">
        <v>345</v>
      </c>
      <c r="F4" s="340" t="s">
        <v>346</v>
      </c>
      <c r="G4" s="340" t="s">
        <v>347</v>
      </c>
    </row>
    <row r="5" spans="1:15" ht="19.5" customHeight="1">
      <c r="A5" s="119" t="s">
        <v>79</v>
      </c>
      <c r="B5" s="120" t="s">
        <v>257</v>
      </c>
      <c r="C5" s="121" t="s">
        <v>76</v>
      </c>
      <c r="D5" s="122"/>
      <c r="E5" s="122"/>
      <c r="F5" s="360"/>
      <c r="G5" s="122"/>
    </row>
    <row r="6" spans="1:15" ht="19.5" customHeight="1">
      <c r="A6" s="123" t="s">
        <v>73</v>
      </c>
      <c r="B6" s="124" t="s">
        <v>31</v>
      </c>
      <c r="C6" s="125" t="s">
        <v>50</v>
      </c>
      <c r="D6" s="126" t="s">
        <v>224</v>
      </c>
      <c r="E6" s="375">
        <f>F44</f>
        <v>19602341.799902271</v>
      </c>
      <c r="F6" s="375">
        <f>F44</f>
        <v>19602341.799902271</v>
      </c>
      <c r="G6" s="375">
        <f>F44</f>
        <v>19602341.799902271</v>
      </c>
      <c r="M6" s="352"/>
      <c r="N6" s="352"/>
      <c r="O6" s="352"/>
    </row>
    <row r="7" spans="1:15" ht="19.5" customHeight="1">
      <c r="A7" s="123" t="s">
        <v>74</v>
      </c>
      <c r="B7" s="124" t="s">
        <v>256</v>
      </c>
      <c r="C7" s="125" t="s">
        <v>51</v>
      </c>
      <c r="D7" s="126" t="s">
        <v>51</v>
      </c>
      <c r="E7" s="376">
        <f>F53</f>
        <v>8497509.2699999996</v>
      </c>
      <c r="F7" s="361">
        <f>F57</f>
        <v>7690246.7700000005</v>
      </c>
      <c r="G7" s="376">
        <f>F61</f>
        <v>7392821.9100000001</v>
      </c>
      <c r="M7" s="352"/>
      <c r="N7" s="352"/>
      <c r="O7" s="352"/>
    </row>
    <row r="8" spans="1:15" ht="19.5" customHeight="1">
      <c r="A8" s="123" t="s">
        <v>91</v>
      </c>
      <c r="B8" s="124" t="s">
        <v>253</v>
      </c>
      <c r="C8" s="125" t="s">
        <v>67</v>
      </c>
      <c r="D8" s="126" t="s">
        <v>67</v>
      </c>
      <c r="E8" s="376">
        <f>F74</f>
        <v>1946103.7970943153</v>
      </c>
      <c r="F8" s="361">
        <f>F74</f>
        <v>1946103.7970943153</v>
      </c>
      <c r="G8" s="376">
        <f>F74</f>
        <v>1946103.7970943153</v>
      </c>
      <c r="M8" s="352"/>
      <c r="N8" s="352"/>
      <c r="O8" s="352"/>
    </row>
    <row r="9" spans="1:15" ht="19.5" customHeight="1">
      <c r="A9" s="127"/>
      <c r="B9" s="320" t="s">
        <v>36</v>
      </c>
      <c r="C9" s="128" t="s">
        <v>76</v>
      </c>
      <c r="D9" s="129" t="s">
        <v>262</v>
      </c>
      <c r="E9" s="383">
        <f>SUM(E6:E8)</f>
        <v>30045954.866996586</v>
      </c>
      <c r="F9" s="383">
        <f>SUM(F6:F8)</f>
        <v>29238692.366996586</v>
      </c>
      <c r="G9" s="383">
        <f>SUM(G6:G8)</f>
        <v>28941267.506996587</v>
      </c>
      <c r="M9" s="352"/>
      <c r="N9" s="352"/>
      <c r="O9" s="352"/>
    </row>
    <row r="10" spans="1:15" ht="19.5" customHeight="1">
      <c r="A10" s="127" t="s">
        <v>72</v>
      </c>
      <c r="B10" s="130" t="s">
        <v>258</v>
      </c>
      <c r="C10" s="128" t="s">
        <v>69</v>
      </c>
      <c r="D10" s="131" t="s">
        <v>337</v>
      </c>
      <c r="E10" s="383">
        <f>E9*H10</f>
        <v>1862849.2017537884</v>
      </c>
      <c r="F10" s="383">
        <f>F9*H10</f>
        <v>1812798.9267537883</v>
      </c>
      <c r="G10" s="383">
        <f>G9*H10</f>
        <v>1794358.5854337884</v>
      </c>
      <c r="H10" s="363">
        <f>'19.Lap-thao cot mau'!H10</f>
        <v>6.2E-2</v>
      </c>
      <c r="M10" s="352"/>
      <c r="N10" s="352"/>
      <c r="O10" s="352"/>
    </row>
    <row r="11" spans="1:15" ht="19.5" customHeight="1">
      <c r="A11" s="127" t="s">
        <v>56</v>
      </c>
      <c r="B11" s="135" t="s">
        <v>259</v>
      </c>
      <c r="C11" s="128" t="s">
        <v>70</v>
      </c>
      <c r="D11" s="131" t="s">
        <v>323</v>
      </c>
      <c r="E11" s="383">
        <f>SUM(E9:E10)*H11</f>
        <v>1914528.2441250223</v>
      </c>
      <c r="F11" s="383">
        <f>SUM(F9:F10)*H11</f>
        <v>1863089.4776250224</v>
      </c>
      <c r="G11" s="383">
        <f>SUM(G9:G10)*H11</f>
        <v>1844137.5655458225</v>
      </c>
      <c r="H11" s="384">
        <v>0.06</v>
      </c>
      <c r="M11" s="352"/>
      <c r="N11" s="352"/>
      <c r="O11" s="352"/>
    </row>
    <row r="12" spans="1:15">
      <c r="A12" s="371" t="s">
        <v>66</v>
      </c>
      <c r="B12" s="372" t="s">
        <v>264</v>
      </c>
      <c r="C12" s="373" t="s">
        <v>28</v>
      </c>
      <c r="D12" s="374" t="s">
        <v>324</v>
      </c>
      <c r="E12" s="383"/>
      <c r="F12" s="383"/>
      <c r="G12" s="383"/>
      <c r="M12" s="352"/>
      <c r="N12" s="352"/>
      <c r="O12" s="352"/>
    </row>
    <row r="13" spans="1:15" ht="19.5" customHeight="1">
      <c r="A13" s="127" t="s">
        <v>52</v>
      </c>
      <c r="B13" s="135" t="s">
        <v>222</v>
      </c>
      <c r="C13" s="128" t="s">
        <v>78</v>
      </c>
      <c r="D13" s="136"/>
      <c r="E13" s="385">
        <f>F81</f>
        <v>1854333.1769122477</v>
      </c>
      <c r="F13" s="385">
        <f>F81</f>
        <v>1854333.1769122477</v>
      </c>
      <c r="G13" s="385">
        <f>F81</f>
        <v>1854333.1769122477</v>
      </c>
      <c r="M13" s="352"/>
      <c r="N13" s="352"/>
      <c r="O13" s="352"/>
    </row>
    <row r="14" spans="1:15" ht="19.5" customHeight="1">
      <c r="A14" s="137"/>
      <c r="B14" s="137" t="s">
        <v>254</v>
      </c>
      <c r="C14" s="137" t="s">
        <v>312</v>
      </c>
      <c r="D14" s="138" t="s">
        <v>326</v>
      </c>
      <c r="E14" s="386">
        <f>SUM(E9:E13)</f>
        <v>35677665.489787646</v>
      </c>
      <c r="F14" s="386">
        <f>SUM(F9:F13)</f>
        <v>34768913.948287643</v>
      </c>
      <c r="G14" s="386">
        <f>SUM(G9:G13)</f>
        <v>34434096.834888443</v>
      </c>
      <c r="M14" s="352"/>
      <c r="N14" s="352"/>
      <c r="O14" s="352"/>
    </row>
    <row r="15" spans="1:15" ht="19.5" customHeight="1">
      <c r="A15" s="52"/>
      <c r="B15" s="139" t="s">
        <v>255</v>
      </c>
      <c r="C15" s="54"/>
      <c r="D15" s="140"/>
      <c r="E15" s="386">
        <f>ROUND(E14,-3)</f>
        <v>35678000</v>
      </c>
      <c r="F15" s="386">
        <f>ROUND(F14,-3)</f>
        <v>34769000</v>
      </c>
      <c r="G15" s="386">
        <f>ROUND(G14,-3)</f>
        <v>34434000</v>
      </c>
      <c r="M15" s="352"/>
      <c r="N15" s="352"/>
      <c r="O15" s="352"/>
    </row>
    <row r="18" spans="1:11" ht="20.25" customHeight="1">
      <c r="A18" s="538" t="s">
        <v>267</v>
      </c>
      <c r="B18" s="538"/>
      <c r="C18" s="538"/>
      <c r="D18" s="538"/>
      <c r="E18" s="538"/>
      <c r="F18" s="538"/>
      <c r="G18" s="141"/>
      <c r="H18" s="141"/>
      <c r="I18" s="141"/>
      <c r="J18" s="141"/>
      <c r="K18" s="141"/>
    </row>
    <row r="19" spans="1:11" ht="20.25" customHeight="1">
      <c r="A19" s="142" t="str">
        <f>+A2</f>
        <v>Cột thép đường dây 220kV hai mạch - Cột thép đỡ - chiều cao H&lt;50m</v>
      </c>
      <c r="B19" s="142"/>
      <c r="C19" s="142"/>
      <c r="D19" s="142"/>
      <c r="E19" s="142"/>
      <c r="F19" s="142"/>
      <c r="G19" s="141"/>
      <c r="H19" s="141"/>
      <c r="I19" s="141"/>
      <c r="J19" s="141"/>
      <c r="K19" s="141"/>
    </row>
    <row r="20" spans="1:11" ht="15" customHeight="1">
      <c r="A20" s="142"/>
      <c r="B20" s="142"/>
      <c r="C20" s="142"/>
      <c r="D20" s="142"/>
      <c r="E20" s="115" t="s">
        <v>274</v>
      </c>
      <c r="F20" s="142"/>
      <c r="G20" s="141"/>
      <c r="H20" s="141"/>
      <c r="I20" s="141"/>
      <c r="J20" s="141"/>
      <c r="K20" s="141"/>
    </row>
    <row r="21" spans="1:11" s="144" customFormat="1" ht="21.2" customHeight="1">
      <c r="A21" s="143" t="s">
        <v>53</v>
      </c>
      <c r="B21" s="143" t="s">
        <v>265</v>
      </c>
      <c r="C21" s="143" t="s">
        <v>186</v>
      </c>
      <c r="D21" s="143" t="s">
        <v>189</v>
      </c>
      <c r="E21" s="143" t="s">
        <v>187</v>
      </c>
      <c r="F21" s="143" t="s">
        <v>188</v>
      </c>
      <c r="G21" s="145"/>
      <c r="H21" s="146"/>
      <c r="I21" s="145"/>
      <c r="J21" s="146"/>
      <c r="K21" s="146"/>
    </row>
    <row r="22" spans="1:11" s="150" customFormat="1" ht="21.2" customHeight="1">
      <c r="A22" s="147" t="s">
        <v>79</v>
      </c>
      <c r="B22" s="148" t="s">
        <v>201</v>
      </c>
      <c r="C22" s="148"/>
      <c r="D22" s="148"/>
      <c r="E22" s="148"/>
      <c r="F22" s="149">
        <f>SUM(F23:F26)</f>
        <v>19284632.577174999</v>
      </c>
      <c r="G22" s="145"/>
      <c r="H22" s="151"/>
      <c r="I22" s="146"/>
      <c r="J22" s="146"/>
      <c r="K22" s="152"/>
    </row>
    <row r="23" spans="1:11" ht="21.2" customHeight="1">
      <c r="A23" s="153">
        <v>1</v>
      </c>
      <c r="B23" s="154" t="s">
        <v>158</v>
      </c>
      <c r="C23" s="153" t="s">
        <v>190</v>
      </c>
      <c r="D23" s="153">
        <v>537.95000000000005</v>
      </c>
      <c r="E23" s="155">
        <f>'Don gia'!D4</f>
        <v>14950</v>
      </c>
      <c r="F23" s="156">
        <f>+D23*E23</f>
        <v>8042352.5000000009</v>
      </c>
      <c r="G23" s="157"/>
      <c r="H23" s="158"/>
      <c r="I23" s="159"/>
      <c r="J23" s="159"/>
      <c r="K23" s="160"/>
    </row>
    <row r="24" spans="1:11" ht="21.2" customHeight="1">
      <c r="A24" s="153">
        <v>2</v>
      </c>
      <c r="B24" s="154" t="s">
        <v>112</v>
      </c>
      <c r="C24" s="153" t="s">
        <v>190</v>
      </c>
      <c r="D24" s="153">
        <v>259.39</v>
      </c>
      <c r="E24" s="155">
        <f>'Don gia'!D5</f>
        <v>16700</v>
      </c>
      <c r="F24" s="156">
        <f>+D24*E24</f>
        <v>4331813</v>
      </c>
      <c r="G24" s="157"/>
      <c r="H24" s="158"/>
      <c r="I24" s="159"/>
      <c r="J24" s="159"/>
      <c r="K24" s="160"/>
    </row>
    <row r="25" spans="1:11" ht="21.2" customHeight="1">
      <c r="A25" s="153">
        <v>3</v>
      </c>
      <c r="B25" s="154" t="s">
        <v>12</v>
      </c>
      <c r="C25" s="153" t="s">
        <v>190</v>
      </c>
      <c r="D25" s="153">
        <v>141.47999999999999</v>
      </c>
      <c r="E25" s="155">
        <f>'Don gia'!D6</f>
        <v>15150</v>
      </c>
      <c r="F25" s="156">
        <f>+D25*E25</f>
        <v>2143422</v>
      </c>
      <c r="G25" s="157"/>
      <c r="H25" s="158"/>
      <c r="I25" s="159"/>
      <c r="J25" s="159"/>
      <c r="K25" s="160"/>
    </row>
    <row r="26" spans="1:11" ht="21.2" customHeight="1">
      <c r="A26" s="153">
        <v>4</v>
      </c>
      <c r="B26" s="154" t="s">
        <v>191</v>
      </c>
      <c r="C26" s="153" t="s">
        <v>190</v>
      </c>
      <c r="D26" s="153">
        <v>50.25</v>
      </c>
      <c r="E26" s="155">
        <f>'Don gia'!D12</f>
        <v>94866.568700000003</v>
      </c>
      <c r="F26" s="156">
        <f>+D26*E26</f>
        <v>4767045.0771749998</v>
      </c>
      <c r="G26" s="157"/>
      <c r="H26" s="161"/>
      <c r="I26" s="162"/>
      <c r="J26" s="162"/>
      <c r="K26" s="160"/>
    </row>
    <row r="27" spans="1:11" s="150" customFormat="1" ht="21.2" customHeight="1">
      <c r="A27" s="163" t="s">
        <v>72</v>
      </c>
      <c r="B27" s="164" t="s">
        <v>202</v>
      </c>
      <c r="C27" s="163"/>
      <c r="D27" s="163"/>
      <c r="E27" s="165"/>
      <c r="F27" s="166">
        <f>SUM(F28:F33)</f>
        <v>221341.09272727274</v>
      </c>
      <c r="G27" s="157"/>
      <c r="H27" s="158"/>
      <c r="I27" s="159"/>
      <c r="J27" s="167"/>
      <c r="K27" s="160"/>
    </row>
    <row r="28" spans="1:11" ht="21.2" customHeight="1">
      <c r="A28" s="153">
        <v>1</v>
      </c>
      <c r="B28" s="154" t="s">
        <v>193</v>
      </c>
      <c r="C28" s="153" t="s">
        <v>194</v>
      </c>
      <c r="D28" s="153">
        <v>0.99</v>
      </c>
      <c r="E28" s="155">
        <f>'Don gia'!D16</f>
        <v>165000</v>
      </c>
      <c r="F28" s="156">
        <f t="shared" ref="F28:F33" si="0">+D28*E28</f>
        <v>163350</v>
      </c>
      <c r="G28" s="157"/>
      <c r="H28" s="158"/>
      <c r="I28" s="168"/>
      <c r="J28" s="169"/>
      <c r="K28" s="160"/>
    </row>
    <row r="29" spans="1:11" ht="21.2" customHeight="1">
      <c r="A29" s="153">
        <f>+A28+1</f>
        <v>2</v>
      </c>
      <c r="B29" s="154" t="s">
        <v>195</v>
      </c>
      <c r="C29" s="153" t="s">
        <v>196</v>
      </c>
      <c r="D29" s="153">
        <v>0.02</v>
      </c>
      <c r="E29" s="155">
        <f>'Don gia'!D17</f>
        <v>350000</v>
      </c>
      <c r="F29" s="156">
        <f t="shared" si="0"/>
        <v>7000</v>
      </c>
      <c r="G29" s="157"/>
      <c r="H29" s="170"/>
      <c r="I29" s="146"/>
      <c r="J29" s="169"/>
      <c r="K29" s="171"/>
    </row>
    <row r="30" spans="1:11" ht="21.2" customHeight="1">
      <c r="A30" s="153">
        <f>+A29+1</f>
        <v>3</v>
      </c>
      <c r="B30" s="154" t="s">
        <v>230</v>
      </c>
      <c r="C30" s="153" t="s">
        <v>190</v>
      </c>
      <c r="D30" s="153">
        <v>0.28000000000000003</v>
      </c>
      <c r="E30" s="155">
        <f>'Don gia'!D18</f>
        <v>43838.181818181816</v>
      </c>
      <c r="F30" s="156">
        <f t="shared" si="0"/>
        <v>12274.69090909091</v>
      </c>
      <c r="G30" s="145"/>
      <c r="H30" s="151"/>
      <c r="I30" s="146"/>
      <c r="J30" s="159"/>
      <c r="K30" s="152"/>
    </row>
    <row r="31" spans="1:11" ht="21.2" customHeight="1">
      <c r="A31" s="153">
        <f>+A30+1</f>
        <v>4</v>
      </c>
      <c r="B31" s="154" t="s">
        <v>273</v>
      </c>
      <c r="C31" s="153" t="s">
        <v>198</v>
      </c>
      <c r="D31" s="153">
        <v>0.27</v>
      </c>
      <c r="E31" s="155">
        <f>'Don gia'!D19</f>
        <v>40000</v>
      </c>
      <c r="F31" s="156">
        <f t="shared" si="0"/>
        <v>10800</v>
      </c>
      <c r="G31" s="145"/>
      <c r="H31" s="172"/>
      <c r="I31" s="146"/>
      <c r="J31" s="159"/>
      <c r="K31" s="152"/>
    </row>
    <row r="32" spans="1:11" ht="21.2" customHeight="1">
      <c r="A32" s="153">
        <f>+A31+1</f>
        <v>5</v>
      </c>
      <c r="B32" s="154" t="s">
        <v>197</v>
      </c>
      <c r="C32" s="153" t="s">
        <v>190</v>
      </c>
      <c r="D32" s="153">
        <v>0.63</v>
      </c>
      <c r="E32" s="155">
        <f>'Don gia'!D20</f>
        <v>19800</v>
      </c>
      <c r="F32" s="156">
        <f t="shared" si="0"/>
        <v>12474</v>
      </c>
      <c r="G32" s="145"/>
      <c r="H32" s="151"/>
      <c r="I32" s="146"/>
      <c r="J32" s="159"/>
      <c r="K32" s="152"/>
    </row>
    <row r="33" spans="1:11" ht="21.2" customHeight="1">
      <c r="A33" s="153">
        <f>+A32+1</f>
        <v>6</v>
      </c>
      <c r="B33" s="154" t="s">
        <v>199</v>
      </c>
      <c r="C33" s="153" t="s">
        <v>200</v>
      </c>
      <c r="D33" s="153">
        <v>7.5</v>
      </c>
      <c r="E33" s="155">
        <f>SUM(F28:F32)*1%</f>
        <v>2058.9869090909092</v>
      </c>
      <c r="F33" s="156">
        <f t="shared" si="0"/>
        <v>15442.401818181819</v>
      </c>
      <c r="G33" s="82"/>
      <c r="H33" s="170"/>
      <c r="I33" s="159"/>
      <c r="J33" s="159"/>
      <c r="K33" s="152"/>
    </row>
    <row r="34" spans="1:11" s="150" customFormat="1" ht="21.2" customHeight="1">
      <c r="A34" s="163" t="s">
        <v>56</v>
      </c>
      <c r="B34" s="164" t="s">
        <v>203</v>
      </c>
      <c r="C34" s="163"/>
      <c r="D34" s="153"/>
      <c r="E34" s="165"/>
      <c r="F34" s="166">
        <f>SUM(F35:F43)</f>
        <v>96368.13</v>
      </c>
      <c r="G34" s="145"/>
      <c r="H34" s="151"/>
      <c r="I34" s="159"/>
      <c r="J34" s="169"/>
      <c r="K34" s="152"/>
    </row>
    <row r="35" spans="1:11" ht="21.2" customHeight="1">
      <c r="A35" s="153">
        <v>1</v>
      </c>
      <c r="B35" s="154" t="s">
        <v>204</v>
      </c>
      <c r="C35" s="153" t="s">
        <v>190</v>
      </c>
      <c r="D35" s="153">
        <v>0.26</v>
      </c>
      <c r="E35" s="173">
        <f>'Don gia'!D22</f>
        <v>38696.6</v>
      </c>
      <c r="F35" s="156">
        <f t="shared" ref="F35:F42" si="1">+D35*E35</f>
        <v>10061.116</v>
      </c>
      <c r="G35" s="145"/>
      <c r="H35" s="151"/>
      <c r="I35" s="159"/>
      <c r="J35" s="174"/>
      <c r="K35" s="152"/>
    </row>
    <row r="36" spans="1:11" ht="21.2" customHeight="1">
      <c r="A36" s="153">
        <f t="shared" ref="A36:A42" si="2">+A35+1</f>
        <v>2</v>
      </c>
      <c r="B36" s="154" t="s">
        <v>205</v>
      </c>
      <c r="C36" s="153" t="s">
        <v>190</v>
      </c>
      <c r="D36" s="153">
        <v>0.04</v>
      </c>
      <c r="E36" s="173">
        <f>'Don gia'!D23</f>
        <v>40702.1</v>
      </c>
      <c r="F36" s="156">
        <f t="shared" si="1"/>
        <v>1628.0840000000001</v>
      </c>
      <c r="G36" s="18"/>
      <c r="H36" s="170"/>
      <c r="I36" s="159"/>
      <c r="J36" s="159"/>
      <c r="K36" s="152"/>
    </row>
    <row r="37" spans="1:11" ht="21.2" customHeight="1">
      <c r="A37" s="153">
        <f t="shared" si="2"/>
        <v>3</v>
      </c>
      <c r="B37" s="154" t="s">
        <v>206</v>
      </c>
      <c r="C37" s="153" t="s">
        <v>190</v>
      </c>
      <c r="D37" s="153">
        <v>13.71</v>
      </c>
      <c r="E37" s="155">
        <f>'Don gia'!D24</f>
        <v>1905</v>
      </c>
      <c r="F37" s="156">
        <f t="shared" si="1"/>
        <v>26117.550000000003</v>
      </c>
      <c r="G37" s="65"/>
      <c r="H37" s="146"/>
      <c r="I37" s="175"/>
      <c r="J37" s="176"/>
      <c r="K37" s="38"/>
    </row>
    <row r="38" spans="1:11" ht="21.2" customHeight="1">
      <c r="A38" s="153">
        <f t="shared" si="2"/>
        <v>4</v>
      </c>
      <c r="B38" s="154" t="s">
        <v>228</v>
      </c>
      <c r="C38" s="153" t="s">
        <v>190</v>
      </c>
      <c r="D38" s="153">
        <v>2.1800000000000002</v>
      </c>
      <c r="E38" s="155">
        <f>'Don gia'!D25</f>
        <v>10500</v>
      </c>
      <c r="F38" s="156">
        <f t="shared" si="1"/>
        <v>22890</v>
      </c>
    </row>
    <row r="39" spans="1:11" ht="21.2" customHeight="1">
      <c r="A39" s="153">
        <f t="shared" si="2"/>
        <v>5</v>
      </c>
      <c r="B39" s="154" t="s">
        <v>207</v>
      </c>
      <c r="C39" s="153" t="s">
        <v>190</v>
      </c>
      <c r="D39" s="153">
        <v>0.05</v>
      </c>
      <c r="E39" s="155">
        <f>'Don gia'!D26</f>
        <v>75000</v>
      </c>
      <c r="F39" s="156">
        <f t="shared" si="1"/>
        <v>3750</v>
      </c>
    </row>
    <row r="40" spans="1:11" ht="21.2" customHeight="1">
      <c r="A40" s="153">
        <f t="shared" si="2"/>
        <v>6</v>
      </c>
      <c r="B40" s="154" t="s">
        <v>229</v>
      </c>
      <c r="C40" s="153" t="s">
        <v>190</v>
      </c>
      <c r="D40" s="153">
        <v>1.1100000000000001</v>
      </c>
      <c r="E40" s="155">
        <f>'Don gia'!D27</f>
        <v>7800</v>
      </c>
      <c r="F40" s="156">
        <f t="shared" si="1"/>
        <v>8658</v>
      </c>
    </row>
    <row r="41" spans="1:11" ht="21.2" customHeight="1">
      <c r="A41" s="153">
        <f t="shared" si="2"/>
        <v>7</v>
      </c>
      <c r="B41" s="154" t="s">
        <v>208</v>
      </c>
      <c r="C41" s="153" t="s">
        <v>209</v>
      </c>
      <c r="D41" s="153">
        <v>2.15</v>
      </c>
      <c r="E41" s="155">
        <f>'Don gia'!D28</f>
        <v>7500</v>
      </c>
      <c r="F41" s="156">
        <f t="shared" si="1"/>
        <v>16125</v>
      </c>
    </row>
    <row r="42" spans="1:11" ht="21.2" customHeight="1">
      <c r="A42" s="153">
        <f t="shared" si="2"/>
        <v>8</v>
      </c>
      <c r="B42" s="154" t="s">
        <v>199</v>
      </c>
      <c r="C42" s="153" t="s">
        <v>200</v>
      </c>
      <c r="D42" s="153">
        <v>8</v>
      </c>
      <c r="E42" s="155">
        <f>SUM(F35:F41)*1%</f>
        <v>892.29750000000001</v>
      </c>
      <c r="F42" s="156">
        <f t="shared" si="1"/>
        <v>7138.38</v>
      </c>
    </row>
    <row r="43" spans="1:11" ht="7.5" customHeight="1">
      <c r="A43" s="177"/>
      <c r="B43" s="177"/>
      <c r="C43" s="177"/>
      <c r="D43" s="178"/>
      <c r="E43" s="179"/>
      <c r="F43" s="180"/>
    </row>
    <row r="44" spans="1:11" ht="21.75" customHeight="1">
      <c r="A44" s="539" t="s">
        <v>212</v>
      </c>
      <c r="B44" s="539"/>
      <c r="C44" s="181"/>
      <c r="D44" s="181"/>
      <c r="E44" s="181"/>
      <c r="F44" s="358">
        <f>+F22+F27+F34</f>
        <v>19602341.799902271</v>
      </c>
    </row>
    <row r="46" spans="1:11" ht="18" customHeight="1">
      <c r="A46" s="538" t="s">
        <v>275</v>
      </c>
      <c r="B46" s="538"/>
      <c r="C46" s="538"/>
      <c r="D46" s="538"/>
      <c r="E46" s="538"/>
      <c r="F46" s="538"/>
      <c r="G46" s="141"/>
      <c r="H46" s="141"/>
      <c r="I46" s="141"/>
      <c r="J46" s="141"/>
      <c r="K46" s="141"/>
    </row>
    <row r="47" spans="1:11" ht="18" customHeight="1">
      <c r="A47" s="142" t="str">
        <f>A2</f>
        <v>Cột thép đường dây 220kV hai mạch - Cột thép đỡ - chiều cao H&lt;50m</v>
      </c>
      <c r="B47" s="142"/>
      <c r="C47" s="142"/>
      <c r="D47" s="142"/>
      <c r="E47" s="142"/>
      <c r="F47" s="142"/>
      <c r="G47" s="141"/>
      <c r="H47" s="141"/>
      <c r="I47" s="141"/>
      <c r="J47" s="141"/>
      <c r="K47" s="141"/>
    </row>
    <row r="48" spans="1:11" ht="18" customHeight="1">
      <c r="A48" s="182"/>
      <c r="B48" s="182"/>
      <c r="C48" s="182"/>
      <c r="D48" s="182"/>
      <c r="E48" s="115" t="s">
        <v>274</v>
      </c>
      <c r="F48" s="182"/>
    </row>
    <row r="49" spans="1:11" s="183" customFormat="1" ht="24" customHeight="1">
      <c r="A49" s="143" t="s">
        <v>53</v>
      </c>
      <c r="B49" s="143" t="s">
        <v>265</v>
      </c>
      <c r="C49" s="143" t="s">
        <v>186</v>
      </c>
      <c r="D49" s="143" t="s">
        <v>189</v>
      </c>
      <c r="E49" s="143" t="s">
        <v>187</v>
      </c>
      <c r="F49" s="143" t="s">
        <v>188</v>
      </c>
    </row>
    <row r="50" spans="1:11" s="183" customFormat="1" ht="24" customHeight="1">
      <c r="A50" s="205"/>
      <c r="B50" s="205"/>
      <c r="C50" s="205"/>
      <c r="D50" s="205"/>
      <c r="E50" s="205"/>
      <c r="F50" s="205"/>
    </row>
    <row r="51" spans="1:11" s="18" customFormat="1" ht="21" customHeight="1">
      <c r="A51" s="125">
        <v>1</v>
      </c>
      <c r="B51" s="184" t="s">
        <v>320</v>
      </c>
      <c r="C51" s="125" t="s">
        <v>211</v>
      </c>
      <c r="D51" s="125">
        <v>11.8</v>
      </c>
      <c r="E51" s="185">
        <f>'Don gia'!E36</f>
        <v>434211</v>
      </c>
      <c r="F51" s="185">
        <f>+D51*E51</f>
        <v>5123689.8000000007</v>
      </c>
    </row>
    <row r="52" spans="1:11" s="18" customFormat="1" ht="21" customHeight="1">
      <c r="A52" s="186">
        <f>+A51+1</f>
        <v>2</v>
      </c>
      <c r="B52" s="187" t="s">
        <v>322</v>
      </c>
      <c r="C52" s="186" t="s">
        <v>211</v>
      </c>
      <c r="D52" s="186">
        <v>7.77</v>
      </c>
      <c r="E52" s="188">
        <f>'Don gia'!E37</f>
        <v>434211</v>
      </c>
      <c r="F52" s="188">
        <f>+D52*E52</f>
        <v>3373819.4699999997</v>
      </c>
    </row>
    <row r="53" spans="1:11" ht="24.75" customHeight="1">
      <c r="A53" s="189"/>
      <c r="B53" s="190" t="s">
        <v>212</v>
      </c>
      <c r="C53" s="181"/>
      <c r="D53" s="181"/>
      <c r="E53" s="181"/>
      <c r="F53" s="377">
        <f>SUM(F51:F52)</f>
        <v>8497509.2699999996</v>
      </c>
    </row>
    <row r="54" spans="1:11" ht="24.75" customHeight="1">
      <c r="A54" s="205"/>
      <c r="B54" s="205"/>
      <c r="C54" s="205"/>
      <c r="D54" s="205"/>
      <c r="E54" s="205"/>
      <c r="F54" s="205"/>
    </row>
    <row r="55" spans="1:11" ht="24.75" customHeight="1">
      <c r="A55" s="125">
        <v>1</v>
      </c>
      <c r="B55" s="184" t="s">
        <v>320</v>
      </c>
      <c r="C55" s="125" t="s">
        <v>211</v>
      </c>
      <c r="D55" s="125">
        <v>11.8</v>
      </c>
      <c r="E55" s="185">
        <f>'Don gia'!F36</f>
        <v>392961</v>
      </c>
      <c r="F55" s="185">
        <f>+D55*E55</f>
        <v>4636939.8000000007</v>
      </c>
    </row>
    <row r="56" spans="1:11" ht="24.75" customHeight="1">
      <c r="A56" s="186">
        <f>+A55+1</f>
        <v>2</v>
      </c>
      <c r="B56" s="187" t="s">
        <v>322</v>
      </c>
      <c r="C56" s="186" t="s">
        <v>211</v>
      </c>
      <c r="D56" s="186">
        <v>7.77</v>
      </c>
      <c r="E56" s="188">
        <f>'Don gia'!F37</f>
        <v>392961</v>
      </c>
      <c r="F56" s="188">
        <f>+D56*E56</f>
        <v>3053306.9699999997</v>
      </c>
    </row>
    <row r="57" spans="1:11" ht="24.75" customHeight="1">
      <c r="A57" s="189"/>
      <c r="B57" s="190" t="s">
        <v>212</v>
      </c>
      <c r="C57" s="181"/>
      <c r="D57" s="181"/>
      <c r="E57" s="181"/>
      <c r="F57" s="377">
        <f>SUM(F55:F56)</f>
        <v>7690246.7700000005</v>
      </c>
    </row>
    <row r="58" spans="1:11" ht="24.75" customHeight="1">
      <c r="A58" s="205"/>
      <c r="B58" s="205"/>
      <c r="C58" s="205"/>
      <c r="D58" s="205"/>
      <c r="E58" s="205"/>
      <c r="F58" s="205"/>
    </row>
    <row r="59" spans="1:11" ht="24.75" customHeight="1">
      <c r="A59" s="125">
        <v>1</v>
      </c>
      <c r="B59" s="184" t="s">
        <v>320</v>
      </c>
      <c r="C59" s="125" t="s">
        <v>211</v>
      </c>
      <c r="D59" s="125">
        <v>11.8</v>
      </c>
      <c r="E59" s="185">
        <f>'Don gia'!G36</f>
        <v>377763</v>
      </c>
      <c r="F59" s="185">
        <f>+D59*E59</f>
        <v>4457603.4000000004</v>
      </c>
    </row>
    <row r="60" spans="1:11" ht="24.75" customHeight="1">
      <c r="A60" s="186">
        <f>+A59+1</f>
        <v>2</v>
      </c>
      <c r="B60" s="187" t="s">
        <v>322</v>
      </c>
      <c r="C60" s="186" t="s">
        <v>211</v>
      </c>
      <c r="D60" s="186">
        <v>7.77</v>
      </c>
      <c r="E60" s="188">
        <f>'Don gia'!G37</f>
        <v>377763</v>
      </c>
      <c r="F60" s="188">
        <f>+D60*E60</f>
        <v>2935218.51</v>
      </c>
    </row>
    <row r="61" spans="1:11" ht="24.75" customHeight="1">
      <c r="A61" s="189"/>
      <c r="B61" s="190" t="s">
        <v>212</v>
      </c>
      <c r="C61" s="181"/>
      <c r="D61" s="181"/>
      <c r="E61" s="181"/>
      <c r="F61" s="377">
        <f>SUM(F59:F60)</f>
        <v>7392821.9100000001</v>
      </c>
    </row>
    <row r="62" spans="1:11" ht="24.75" customHeight="1">
      <c r="A62" s="114"/>
      <c r="B62" s="144"/>
      <c r="F62" s="378"/>
    </row>
    <row r="64" spans="1:11" ht="23.25" customHeight="1">
      <c r="A64" s="191" t="s">
        <v>269</v>
      </c>
      <c r="B64" s="191"/>
      <c r="C64" s="191"/>
      <c r="D64" s="191"/>
      <c r="E64" s="191"/>
      <c r="F64" s="191"/>
      <c r="G64" s="141"/>
      <c r="H64" s="141"/>
      <c r="I64" s="141"/>
      <c r="J64" s="141"/>
      <c r="K64" s="141"/>
    </row>
    <row r="65" spans="1:11" ht="23.25" customHeight="1">
      <c r="A65" s="142" t="str">
        <f>A2</f>
        <v>Cột thép đường dây 220kV hai mạch - Cột thép đỡ - chiều cao H&lt;50m</v>
      </c>
      <c r="B65" s="142"/>
      <c r="C65" s="142"/>
      <c r="D65" s="142"/>
      <c r="E65" s="142"/>
      <c r="F65" s="142"/>
      <c r="G65" s="141"/>
      <c r="H65" s="141"/>
      <c r="I65" s="141"/>
      <c r="J65" s="141"/>
      <c r="K65" s="141"/>
    </row>
    <row r="66" spans="1:11" ht="23.25" customHeight="1">
      <c r="A66" s="182"/>
      <c r="B66" s="182"/>
      <c r="C66" s="182"/>
      <c r="D66" s="182"/>
      <c r="E66" s="115" t="s">
        <v>274</v>
      </c>
      <c r="F66" s="182"/>
    </row>
    <row r="67" spans="1:11" s="183" customFormat="1" ht="20.25" customHeight="1">
      <c r="A67" s="143" t="s">
        <v>53</v>
      </c>
      <c r="B67" s="143" t="s">
        <v>213</v>
      </c>
      <c r="C67" s="143" t="s">
        <v>186</v>
      </c>
      <c r="D67" s="143" t="s">
        <v>189</v>
      </c>
      <c r="E67" s="143" t="s">
        <v>187</v>
      </c>
      <c r="F67" s="143" t="s">
        <v>188</v>
      </c>
    </row>
    <row r="68" spans="1:11" ht="31.5">
      <c r="A68" s="192">
        <v>1</v>
      </c>
      <c r="B68" s="193" t="s">
        <v>214</v>
      </c>
      <c r="C68" s="192" t="s">
        <v>215</v>
      </c>
      <c r="D68" s="192">
        <v>80.77</v>
      </c>
      <c r="E68" s="194">
        <f>'Don gia'!D41</f>
        <v>2400.25</v>
      </c>
      <c r="F68" s="194">
        <f>+D68*E68</f>
        <v>193868.1925</v>
      </c>
    </row>
    <row r="69" spans="1:11" ht="36" customHeight="1">
      <c r="A69" s="125">
        <f>+A68+1</f>
        <v>2</v>
      </c>
      <c r="B69" s="195" t="s">
        <v>216</v>
      </c>
      <c r="C69" s="125" t="s">
        <v>215</v>
      </c>
      <c r="D69" s="125">
        <v>36.56</v>
      </c>
      <c r="E69" s="185">
        <f>'Don gia'!D42</f>
        <v>2400.25</v>
      </c>
      <c r="F69" s="185">
        <f>+D69*E69</f>
        <v>87753.14</v>
      </c>
    </row>
    <row r="70" spans="1:11" ht="19.5" customHeight="1">
      <c r="A70" s="125">
        <f>+A69+1</f>
        <v>3</v>
      </c>
      <c r="B70" s="195" t="s">
        <v>217</v>
      </c>
      <c r="C70" s="125" t="s">
        <v>190</v>
      </c>
      <c r="D70" s="125">
        <v>46.74</v>
      </c>
      <c r="E70" s="185">
        <f>'Don gia'!D43</f>
        <v>28919.035314384153</v>
      </c>
      <c r="F70" s="185">
        <f>+D70*E70</f>
        <v>1351675.7105943153</v>
      </c>
    </row>
    <row r="71" spans="1:11" ht="19.5" customHeight="1">
      <c r="A71" s="125"/>
      <c r="B71" s="196" t="s">
        <v>218</v>
      </c>
      <c r="C71" s="125"/>
      <c r="D71" s="125"/>
      <c r="E71" s="185"/>
      <c r="F71" s="185"/>
    </row>
    <row r="72" spans="1:11" ht="19.5" customHeight="1">
      <c r="A72" s="125">
        <v>4</v>
      </c>
      <c r="B72" s="195" t="s">
        <v>271</v>
      </c>
      <c r="C72" s="125" t="s">
        <v>219</v>
      </c>
      <c r="D72" s="125">
        <v>0.98699999999999999</v>
      </c>
      <c r="E72" s="185">
        <f>'Don gia'!D45</f>
        <v>209742</v>
      </c>
      <c r="F72" s="185">
        <f>+D72*E72</f>
        <v>207015.35399999999</v>
      </c>
    </row>
    <row r="73" spans="1:11" ht="19.5" customHeight="1">
      <c r="A73" s="186">
        <f>+A72+1</f>
        <v>5</v>
      </c>
      <c r="B73" s="197" t="s">
        <v>272</v>
      </c>
      <c r="C73" s="186" t="s">
        <v>220</v>
      </c>
      <c r="D73" s="186">
        <v>0.99</v>
      </c>
      <c r="E73" s="188">
        <f>'Don gia'!D46</f>
        <v>106860</v>
      </c>
      <c r="F73" s="188">
        <f>+D73*E73</f>
        <v>105791.4</v>
      </c>
    </row>
    <row r="74" spans="1:11">
      <c r="A74" s="536" t="s">
        <v>212</v>
      </c>
      <c r="B74" s="537"/>
      <c r="C74" s="198"/>
      <c r="D74" s="198"/>
      <c r="E74" s="198"/>
      <c r="F74" s="359">
        <f>SUM(F68:F73)</f>
        <v>1946103.7970943153</v>
      </c>
    </row>
    <row r="76" spans="1:11" ht="21.75" customHeight="1">
      <c r="A76" s="199" t="s">
        <v>270</v>
      </c>
      <c r="B76" s="191"/>
      <c r="C76" s="191"/>
      <c r="D76" s="191"/>
      <c r="E76" s="191"/>
      <c r="F76" s="191"/>
      <c r="G76" s="141"/>
      <c r="H76" s="141"/>
      <c r="I76" s="141"/>
      <c r="J76" s="141"/>
      <c r="K76" s="141"/>
    </row>
    <row r="77" spans="1:11" ht="21.75" customHeight="1">
      <c r="A77" s="200" t="str">
        <f>A2</f>
        <v>Cột thép đường dây 220kV hai mạch - Cột thép đỡ - chiều cao H&lt;50m</v>
      </c>
      <c r="B77" s="142"/>
      <c r="C77" s="142"/>
      <c r="D77" s="142"/>
      <c r="E77" s="142"/>
      <c r="F77" s="142"/>
      <c r="G77" s="141"/>
      <c r="H77" s="141"/>
      <c r="I77" s="141"/>
      <c r="J77" s="141"/>
      <c r="K77" s="141"/>
    </row>
    <row r="78" spans="1:11" ht="21.75" customHeight="1">
      <c r="A78" s="201"/>
      <c r="E78" s="115" t="s">
        <v>274</v>
      </c>
    </row>
    <row r="79" spans="1:11" s="183" customFormat="1" ht="21.2" customHeight="1">
      <c r="A79" s="143" t="s">
        <v>53</v>
      </c>
      <c r="B79" s="143" t="s">
        <v>265</v>
      </c>
      <c r="C79" s="143" t="s">
        <v>186</v>
      </c>
      <c r="D79" s="143" t="s">
        <v>189</v>
      </c>
      <c r="E79" s="143" t="s">
        <v>187</v>
      </c>
      <c r="F79" s="143" t="s">
        <v>188</v>
      </c>
    </row>
    <row r="80" spans="1:11" ht="21.2" customHeight="1">
      <c r="A80" s="202">
        <v>1</v>
      </c>
      <c r="B80" s="184" t="s">
        <v>222</v>
      </c>
      <c r="C80" s="202" t="s">
        <v>190</v>
      </c>
      <c r="D80" s="202">
        <v>53.69</v>
      </c>
      <c r="E80" s="203">
        <f>'Don gia'!D57</f>
        <v>34537.775692163304</v>
      </c>
      <c r="F80" s="203">
        <f>+D80*E80</f>
        <v>1854333.1769122477</v>
      </c>
    </row>
    <row r="81" spans="1:6" ht="21.2" customHeight="1">
      <c r="A81" s="536" t="s">
        <v>212</v>
      </c>
      <c r="B81" s="537"/>
      <c r="C81" s="198"/>
      <c r="D81" s="198"/>
      <c r="E81" s="198"/>
      <c r="F81" s="359">
        <f>SUM(F80)</f>
        <v>1854333.1769122477</v>
      </c>
    </row>
    <row r="82" spans="1:6" ht="21.2" customHeight="1"/>
  </sheetData>
  <mergeCells count="5">
    <mergeCell ref="A81:B81"/>
    <mergeCell ref="A18:F18"/>
    <mergeCell ref="A44:B44"/>
    <mergeCell ref="A46:F46"/>
    <mergeCell ref="A74:B74"/>
  </mergeCells>
  <phoneticPr fontId="9" type="noConversion"/>
  <pageMargins left="0.4" right="0.16" top="0.47" bottom="0.43" header="0.28000000000000003" footer="0.16"/>
  <pageSetup paperSize="9" orientation="portrait" r:id="rId1"/>
  <headerFooter alignWithMargins="0">
    <oddFooter>&amp;A&amp;RPage &amp;P</oddFooter>
  </headerFooter>
  <rowBreaks count="2" manualBreakCount="2">
    <brk id="17" max="5" man="1"/>
    <brk id="45"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indexed="38"/>
  </sheetPr>
  <dimension ref="A1:K82"/>
  <sheetViews>
    <sheetView zoomScale="85" zoomScaleNormal="85" zoomScaleSheetLayoutView="85" workbookViewId="0">
      <selection activeCell="D28" sqref="D28"/>
    </sheetView>
  </sheetViews>
  <sheetFormatPr defaultColWidth="9.140625" defaultRowHeight="15.75"/>
  <cols>
    <col min="1" max="1" width="6.28515625" style="108" customWidth="1"/>
    <col min="2" max="2" width="34.42578125" style="108" customWidth="1"/>
    <col min="3" max="3" width="9.28515625" style="108" customWidth="1"/>
    <col min="4" max="4" width="17.28515625" style="108" customWidth="1"/>
    <col min="5" max="6" width="15.42578125" style="108" customWidth="1"/>
    <col min="7" max="18" width="17.42578125" style="108" customWidth="1"/>
    <col min="19" max="16384" width="9.140625" style="108"/>
  </cols>
  <sheetData>
    <row r="1" spans="1:8" s="110" customFormat="1" ht="24" customHeight="1">
      <c r="A1" s="113" t="s">
        <v>268</v>
      </c>
      <c r="B1" s="113"/>
      <c r="C1" s="113"/>
      <c r="D1" s="113"/>
      <c r="E1" s="113"/>
      <c r="F1" s="113"/>
    </row>
    <row r="2" spans="1:8" s="110" customFormat="1" ht="24" customHeight="1">
      <c r="A2" s="113" t="s">
        <v>305</v>
      </c>
      <c r="B2" s="113"/>
      <c r="C2" s="113"/>
      <c r="D2" s="113"/>
      <c r="E2" s="113"/>
      <c r="F2" s="113"/>
    </row>
    <row r="3" spans="1:8" ht="24" customHeight="1">
      <c r="A3" s="114"/>
      <c r="B3" s="114"/>
      <c r="C3" s="114"/>
      <c r="D3" s="114"/>
      <c r="E3" s="115"/>
      <c r="F3" s="115" t="s">
        <v>274</v>
      </c>
    </row>
    <row r="4" spans="1:8" s="118" customFormat="1" ht="27" customHeight="1">
      <c r="A4" s="116" t="s">
        <v>53</v>
      </c>
      <c r="B4" s="117" t="s">
        <v>29</v>
      </c>
      <c r="C4" s="116" t="s">
        <v>27</v>
      </c>
      <c r="D4" s="117" t="s">
        <v>23</v>
      </c>
      <c r="E4" s="340" t="s">
        <v>345</v>
      </c>
      <c r="F4" s="340" t="s">
        <v>346</v>
      </c>
      <c r="G4" s="340" t="s">
        <v>347</v>
      </c>
    </row>
    <row r="5" spans="1:8" ht="19.5" customHeight="1">
      <c r="A5" s="119" t="s">
        <v>79</v>
      </c>
      <c r="B5" s="120" t="s">
        <v>257</v>
      </c>
      <c r="C5" s="121" t="s">
        <v>76</v>
      </c>
      <c r="D5" s="122"/>
      <c r="E5" s="122"/>
      <c r="F5" s="360"/>
      <c r="G5" s="122"/>
    </row>
    <row r="6" spans="1:8" ht="19.5" customHeight="1">
      <c r="A6" s="123" t="s">
        <v>73</v>
      </c>
      <c r="B6" s="124" t="s">
        <v>31</v>
      </c>
      <c r="C6" s="125" t="s">
        <v>50</v>
      </c>
      <c r="D6" s="126" t="s">
        <v>224</v>
      </c>
      <c r="E6" s="375">
        <f>F44</f>
        <v>19551473.72659</v>
      </c>
      <c r="F6" s="375">
        <f>F44</f>
        <v>19551473.72659</v>
      </c>
      <c r="G6" s="375">
        <f>F44</f>
        <v>19551473.72659</v>
      </c>
    </row>
    <row r="7" spans="1:8" ht="19.5" customHeight="1">
      <c r="A7" s="123" t="s">
        <v>74</v>
      </c>
      <c r="B7" s="124" t="s">
        <v>256</v>
      </c>
      <c r="C7" s="125" t="s">
        <v>51</v>
      </c>
      <c r="D7" s="126" t="s">
        <v>51</v>
      </c>
      <c r="E7" s="376">
        <f>F53</f>
        <v>8501851.3800000008</v>
      </c>
      <c r="F7" s="361">
        <f>F57</f>
        <v>7694176.3800000008</v>
      </c>
      <c r="G7" s="376">
        <f>F61</f>
        <v>7396599.540000001</v>
      </c>
    </row>
    <row r="8" spans="1:8" ht="19.5" customHeight="1">
      <c r="A8" s="123" t="s">
        <v>91</v>
      </c>
      <c r="B8" s="124" t="s">
        <v>253</v>
      </c>
      <c r="C8" s="125" t="s">
        <v>67</v>
      </c>
      <c r="D8" s="126" t="s">
        <v>67</v>
      </c>
      <c r="E8" s="376">
        <f>F74</f>
        <v>1953697.8442131784</v>
      </c>
      <c r="F8" s="361">
        <f>F74</f>
        <v>1953697.8442131784</v>
      </c>
      <c r="G8" s="376">
        <f>F74</f>
        <v>1953697.8442131784</v>
      </c>
    </row>
    <row r="9" spans="1:8" ht="19.5" customHeight="1">
      <c r="A9" s="127"/>
      <c r="B9" s="320" t="s">
        <v>36</v>
      </c>
      <c r="C9" s="128" t="s">
        <v>76</v>
      </c>
      <c r="D9" s="129" t="s">
        <v>313</v>
      </c>
      <c r="E9" s="383">
        <f>SUM(E6:E8)</f>
        <v>30007022.950803183</v>
      </c>
      <c r="F9" s="383">
        <f>SUM(F6:F8)</f>
        <v>29199347.950803183</v>
      </c>
      <c r="G9" s="383">
        <f>SUM(G6:G8)</f>
        <v>28901771.110803179</v>
      </c>
    </row>
    <row r="10" spans="1:8" ht="19.5" customHeight="1">
      <c r="A10" s="127" t="s">
        <v>72</v>
      </c>
      <c r="B10" s="130" t="s">
        <v>258</v>
      </c>
      <c r="C10" s="128" t="s">
        <v>69</v>
      </c>
      <c r="D10" s="131" t="s">
        <v>337</v>
      </c>
      <c r="E10" s="383">
        <f>E9*H10</f>
        <v>1860435.4229497972</v>
      </c>
      <c r="F10" s="383">
        <f>F9*H10</f>
        <v>1810359.5729497974</v>
      </c>
      <c r="G10" s="383">
        <f>G9*H10</f>
        <v>1791909.808869797</v>
      </c>
      <c r="H10" s="363">
        <f>'19.Lap-thao cot mau'!H10</f>
        <v>6.2E-2</v>
      </c>
    </row>
    <row r="11" spans="1:8" ht="19.5" customHeight="1">
      <c r="A11" s="127" t="s">
        <v>56</v>
      </c>
      <c r="B11" s="135" t="s">
        <v>259</v>
      </c>
      <c r="C11" s="128" t="s">
        <v>70</v>
      </c>
      <c r="D11" s="131" t="s">
        <v>323</v>
      </c>
      <c r="E11" s="383">
        <f>SUM(E9:E10)*H11</f>
        <v>1912047.5024251789</v>
      </c>
      <c r="F11" s="383">
        <f>SUM(F9:F10)*H11</f>
        <v>1860582.4514251787</v>
      </c>
      <c r="G11" s="383">
        <f>SUM(G9:G10)*H11</f>
        <v>1841620.8551803785</v>
      </c>
      <c r="H11" s="384">
        <v>0.06</v>
      </c>
    </row>
    <row r="12" spans="1:8">
      <c r="A12" s="371" t="s">
        <v>66</v>
      </c>
      <c r="B12" s="372" t="s">
        <v>264</v>
      </c>
      <c r="C12" s="373" t="s">
        <v>28</v>
      </c>
      <c r="D12" s="374" t="s">
        <v>324</v>
      </c>
      <c r="E12" s="383"/>
      <c r="F12" s="383"/>
      <c r="G12" s="383"/>
    </row>
    <row r="13" spans="1:8" ht="19.5" customHeight="1">
      <c r="A13" s="127" t="s">
        <v>52</v>
      </c>
      <c r="B13" s="135" t="s">
        <v>222</v>
      </c>
      <c r="C13" s="128" t="s">
        <v>78</v>
      </c>
      <c r="D13" s="136"/>
      <c r="E13" s="385">
        <f>F81</f>
        <v>1532095.7297043642</v>
      </c>
      <c r="F13" s="385">
        <f>F81</f>
        <v>1532095.7297043642</v>
      </c>
      <c r="G13" s="385">
        <f>F81</f>
        <v>1532095.7297043642</v>
      </c>
    </row>
    <row r="14" spans="1:8" ht="19.5" customHeight="1">
      <c r="A14" s="137"/>
      <c r="B14" s="137" t="s">
        <v>254</v>
      </c>
      <c r="C14" s="137" t="s">
        <v>312</v>
      </c>
      <c r="D14" s="138" t="s">
        <v>326</v>
      </c>
      <c r="E14" s="386">
        <f>SUM(E9:E13)</f>
        <v>35311601.605882525</v>
      </c>
      <c r="F14" s="386">
        <f>SUM(F9:F13)</f>
        <v>34402385.704882525</v>
      </c>
      <c r="G14" s="386">
        <f>SUM(G9:G13)</f>
        <v>34067397.504557721</v>
      </c>
    </row>
    <row r="15" spans="1:8" ht="19.5" customHeight="1">
      <c r="A15" s="52"/>
      <c r="B15" s="139" t="s">
        <v>255</v>
      </c>
      <c r="C15" s="54"/>
      <c r="D15" s="140"/>
      <c r="E15" s="386">
        <f>ROUND(E14,-3)</f>
        <v>35312000</v>
      </c>
      <c r="F15" s="386">
        <f>ROUND(F14,-3)</f>
        <v>34402000</v>
      </c>
      <c r="G15" s="386">
        <f>ROUND(G14,-3)</f>
        <v>34067000</v>
      </c>
    </row>
    <row r="18" spans="1:11" ht="20.25" customHeight="1">
      <c r="A18" s="538" t="s">
        <v>267</v>
      </c>
      <c r="B18" s="538"/>
      <c r="C18" s="538"/>
      <c r="D18" s="538"/>
      <c r="E18" s="538"/>
      <c r="F18" s="538"/>
      <c r="G18" s="141"/>
      <c r="H18" s="141"/>
      <c r="I18" s="141"/>
      <c r="J18" s="141"/>
      <c r="K18" s="141"/>
    </row>
    <row r="19" spans="1:11" ht="20.25" customHeight="1">
      <c r="A19" s="142" t="str">
        <f>+A2</f>
        <v>Cột thép đường dây 220kV hai mạch - Cột thép đỡ - chiều cao H&gt;=50m</v>
      </c>
      <c r="B19" s="142"/>
      <c r="C19" s="142"/>
      <c r="D19" s="142"/>
      <c r="E19" s="142"/>
      <c r="F19" s="142"/>
      <c r="G19" s="141"/>
      <c r="H19" s="141"/>
      <c r="I19" s="141"/>
      <c r="J19" s="141"/>
      <c r="K19" s="141"/>
    </row>
    <row r="20" spans="1:11" ht="15" customHeight="1">
      <c r="A20" s="142"/>
      <c r="B20" s="142"/>
      <c r="C20" s="142"/>
      <c r="D20" s="142"/>
      <c r="E20" s="115" t="s">
        <v>274</v>
      </c>
      <c r="F20" s="142"/>
      <c r="G20" s="141"/>
      <c r="H20" s="141"/>
      <c r="I20" s="141"/>
      <c r="J20" s="141"/>
      <c r="K20" s="141"/>
    </row>
    <row r="21" spans="1:11" s="144" customFormat="1" ht="21.2" customHeight="1">
      <c r="A21" s="143" t="s">
        <v>53</v>
      </c>
      <c r="B21" s="143" t="s">
        <v>265</v>
      </c>
      <c r="C21" s="143" t="s">
        <v>186</v>
      </c>
      <c r="D21" s="143" t="s">
        <v>189</v>
      </c>
      <c r="E21" s="143" t="s">
        <v>187</v>
      </c>
      <c r="F21" s="143" t="s">
        <v>188</v>
      </c>
      <c r="G21" s="145"/>
      <c r="H21" s="146"/>
      <c r="I21" s="145"/>
      <c r="J21" s="146"/>
      <c r="K21" s="146"/>
    </row>
    <row r="22" spans="1:11" s="150" customFormat="1" ht="21.2" customHeight="1">
      <c r="A22" s="147" t="s">
        <v>79</v>
      </c>
      <c r="B22" s="148" t="s">
        <v>201</v>
      </c>
      <c r="C22" s="148"/>
      <c r="D22" s="148"/>
      <c r="E22" s="148"/>
      <c r="F22" s="149">
        <f>SUM(F23:F26)</f>
        <v>19200186.18959</v>
      </c>
      <c r="G22" s="145"/>
      <c r="H22" s="151"/>
      <c r="I22" s="146"/>
      <c r="J22" s="146"/>
      <c r="K22" s="152"/>
    </row>
    <row r="23" spans="1:11" ht="21.2" customHeight="1">
      <c r="A23" s="153">
        <v>1</v>
      </c>
      <c r="B23" s="154" t="s">
        <v>158</v>
      </c>
      <c r="C23" s="153" t="s">
        <v>190</v>
      </c>
      <c r="D23" s="153">
        <v>471.11</v>
      </c>
      <c r="E23" s="155">
        <f>'Don gia'!D4</f>
        <v>14950</v>
      </c>
      <c r="F23" s="156">
        <f>+D23*E23</f>
        <v>7043094.5</v>
      </c>
      <c r="G23" s="157"/>
      <c r="H23" s="158"/>
      <c r="I23" s="159"/>
      <c r="J23" s="159"/>
      <c r="K23" s="160"/>
    </row>
    <row r="24" spans="1:11" ht="21.2" customHeight="1">
      <c r="A24" s="153">
        <v>2</v>
      </c>
      <c r="B24" s="154" t="s">
        <v>112</v>
      </c>
      <c r="C24" s="153" t="s">
        <v>190</v>
      </c>
      <c r="D24" s="153">
        <v>356.3</v>
      </c>
      <c r="E24" s="155">
        <f>'Don gia'!D5</f>
        <v>16700</v>
      </c>
      <c r="F24" s="156">
        <f>+D24*E24</f>
        <v>5950210</v>
      </c>
      <c r="G24" s="157"/>
      <c r="H24" s="158"/>
      <c r="I24" s="159"/>
      <c r="J24" s="159"/>
      <c r="K24" s="160"/>
    </row>
    <row r="25" spans="1:11" ht="21.2" customHeight="1">
      <c r="A25" s="153">
        <v>3</v>
      </c>
      <c r="B25" s="154" t="s">
        <v>12</v>
      </c>
      <c r="C25" s="153" t="s">
        <v>190</v>
      </c>
      <c r="D25" s="153">
        <v>123.53</v>
      </c>
      <c r="E25" s="155">
        <f>'Don gia'!D6</f>
        <v>15150</v>
      </c>
      <c r="F25" s="156">
        <f>+D25*E25</f>
        <v>1871479.5</v>
      </c>
      <c r="G25" s="157"/>
      <c r="H25" s="158"/>
      <c r="I25" s="159"/>
      <c r="J25" s="159"/>
      <c r="K25" s="160"/>
    </row>
    <row r="26" spans="1:11" ht="21.2" customHeight="1">
      <c r="A26" s="153">
        <v>4</v>
      </c>
      <c r="B26" s="154" t="s">
        <v>191</v>
      </c>
      <c r="C26" s="153" t="s">
        <v>190</v>
      </c>
      <c r="D26" s="153">
        <v>45.7</v>
      </c>
      <c r="E26" s="155">
        <f>'Don gia'!D12</f>
        <v>94866.568700000003</v>
      </c>
      <c r="F26" s="156">
        <f>+D26*E26</f>
        <v>4335402.1895900005</v>
      </c>
      <c r="G26" s="157"/>
      <c r="H26" s="161"/>
      <c r="I26" s="162"/>
      <c r="J26" s="162"/>
      <c r="K26" s="160"/>
    </row>
    <row r="27" spans="1:11" s="150" customFormat="1" ht="21.2" customHeight="1">
      <c r="A27" s="163" t="s">
        <v>72</v>
      </c>
      <c r="B27" s="164" t="s">
        <v>202</v>
      </c>
      <c r="C27" s="163"/>
      <c r="D27" s="163"/>
      <c r="E27" s="165"/>
      <c r="F27" s="166">
        <f>SUM(F28:F33)</f>
        <v>253797.39500000005</v>
      </c>
      <c r="G27" s="157"/>
      <c r="H27" s="158"/>
      <c r="I27" s="159"/>
      <c r="J27" s="167"/>
      <c r="K27" s="160"/>
    </row>
    <row r="28" spans="1:11" ht="21.2" customHeight="1">
      <c r="A28" s="153">
        <v>1</v>
      </c>
      <c r="B28" s="154" t="s">
        <v>193</v>
      </c>
      <c r="C28" s="153" t="s">
        <v>194</v>
      </c>
      <c r="D28" s="153">
        <v>1.1200000000000001</v>
      </c>
      <c r="E28" s="155">
        <f>'Don gia'!D16</f>
        <v>165000</v>
      </c>
      <c r="F28" s="156">
        <f t="shared" ref="F28:F33" si="0">+D28*E28</f>
        <v>184800.00000000003</v>
      </c>
      <c r="G28" s="157"/>
      <c r="H28" s="158"/>
      <c r="I28" s="168"/>
      <c r="J28" s="169"/>
      <c r="K28" s="160"/>
    </row>
    <row r="29" spans="1:11" ht="21.2" customHeight="1">
      <c r="A29" s="153">
        <f>+A28+1</f>
        <v>2</v>
      </c>
      <c r="B29" s="154" t="s">
        <v>195</v>
      </c>
      <c r="C29" s="153" t="s">
        <v>196</v>
      </c>
      <c r="D29" s="153">
        <v>0.02</v>
      </c>
      <c r="E29" s="155">
        <f>'Don gia'!D17</f>
        <v>350000</v>
      </c>
      <c r="F29" s="156">
        <f t="shared" si="0"/>
        <v>7000</v>
      </c>
      <c r="G29" s="157"/>
      <c r="H29" s="170"/>
      <c r="I29" s="146"/>
      <c r="J29" s="169"/>
      <c r="K29" s="171"/>
    </row>
    <row r="30" spans="1:11" ht="21.2" customHeight="1">
      <c r="A30" s="153">
        <f>+A29+1</f>
        <v>3</v>
      </c>
      <c r="B30" s="154" t="s">
        <v>230</v>
      </c>
      <c r="C30" s="153" t="s">
        <v>190</v>
      </c>
      <c r="D30" s="153">
        <v>0.33</v>
      </c>
      <c r="E30" s="155">
        <f>'Don gia'!D18</f>
        <v>43838.181818181816</v>
      </c>
      <c r="F30" s="156">
        <f t="shared" si="0"/>
        <v>14466.6</v>
      </c>
      <c r="G30" s="145"/>
      <c r="H30" s="151"/>
      <c r="I30" s="146"/>
      <c r="J30" s="159"/>
      <c r="K30" s="152"/>
    </row>
    <row r="31" spans="1:11" ht="21.2" customHeight="1">
      <c r="A31" s="153">
        <f>+A30+1</f>
        <v>4</v>
      </c>
      <c r="B31" s="154" t="s">
        <v>273</v>
      </c>
      <c r="C31" s="153" t="s">
        <v>198</v>
      </c>
      <c r="D31" s="153">
        <v>0.31</v>
      </c>
      <c r="E31" s="155">
        <f>'Don gia'!D19</f>
        <v>40000</v>
      </c>
      <c r="F31" s="156">
        <f t="shared" si="0"/>
        <v>12400</v>
      </c>
      <c r="G31" s="145"/>
      <c r="H31" s="172"/>
      <c r="I31" s="146"/>
      <c r="J31" s="159"/>
      <c r="K31" s="152"/>
    </row>
    <row r="32" spans="1:11" ht="21.2" customHeight="1">
      <c r="A32" s="153">
        <f>+A31+1</f>
        <v>5</v>
      </c>
      <c r="B32" s="154" t="s">
        <v>197</v>
      </c>
      <c r="C32" s="153" t="s">
        <v>190</v>
      </c>
      <c r="D32" s="153">
        <v>0.88</v>
      </c>
      <c r="E32" s="155">
        <f>'Don gia'!D20</f>
        <v>19800</v>
      </c>
      <c r="F32" s="156">
        <f t="shared" si="0"/>
        <v>17424</v>
      </c>
      <c r="G32" s="145"/>
      <c r="H32" s="151"/>
      <c r="I32" s="146"/>
      <c r="J32" s="159"/>
      <c r="K32" s="152"/>
    </row>
    <row r="33" spans="1:11" ht="21.2" customHeight="1">
      <c r="A33" s="153">
        <f>+A32+1</f>
        <v>6</v>
      </c>
      <c r="B33" s="154" t="s">
        <v>199</v>
      </c>
      <c r="C33" s="153" t="s">
        <v>200</v>
      </c>
      <c r="D33" s="153">
        <v>7.5</v>
      </c>
      <c r="E33" s="155">
        <f>SUM(F28:F32)*1%</f>
        <v>2360.9060000000004</v>
      </c>
      <c r="F33" s="156">
        <f t="shared" si="0"/>
        <v>17706.795000000002</v>
      </c>
      <c r="G33" s="82"/>
      <c r="H33" s="170"/>
      <c r="I33" s="159"/>
      <c r="J33" s="159"/>
      <c r="K33" s="152"/>
    </row>
    <row r="34" spans="1:11" s="150" customFormat="1" ht="21.2" customHeight="1">
      <c r="A34" s="163" t="s">
        <v>56</v>
      </c>
      <c r="B34" s="164" t="s">
        <v>203</v>
      </c>
      <c r="C34" s="163"/>
      <c r="D34" s="153"/>
      <c r="E34" s="165"/>
      <c r="F34" s="166">
        <f>SUM(F35:F43)</f>
        <v>97490.141999999993</v>
      </c>
      <c r="G34" s="145"/>
      <c r="H34" s="151"/>
      <c r="I34" s="159"/>
      <c r="J34" s="169"/>
      <c r="K34" s="152"/>
    </row>
    <row r="35" spans="1:11" ht="21.2" customHeight="1">
      <c r="A35" s="153">
        <v>1</v>
      </c>
      <c r="B35" s="154" t="s">
        <v>204</v>
      </c>
      <c r="C35" s="153" t="s">
        <v>190</v>
      </c>
      <c r="D35" s="153">
        <v>0.26</v>
      </c>
      <c r="E35" s="173">
        <f>'Don gia'!D22</f>
        <v>38696.6</v>
      </c>
      <c r="F35" s="156">
        <f t="shared" ref="F35:F42" si="1">+D35*E35</f>
        <v>10061.116</v>
      </c>
      <c r="G35" s="145"/>
      <c r="H35" s="151"/>
      <c r="I35" s="159"/>
      <c r="J35" s="174"/>
      <c r="K35" s="152"/>
    </row>
    <row r="36" spans="1:11" ht="21.2" customHeight="1">
      <c r="A36" s="153">
        <f t="shared" ref="A36:A42" si="2">+A35+1</f>
        <v>2</v>
      </c>
      <c r="B36" s="154" t="s">
        <v>205</v>
      </c>
      <c r="C36" s="153" t="s">
        <v>190</v>
      </c>
      <c r="D36" s="153">
        <v>0.04</v>
      </c>
      <c r="E36" s="173">
        <f>'Don gia'!D23</f>
        <v>40702.1</v>
      </c>
      <c r="F36" s="156">
        <f t="shared" si="1"/>
        <v>1628.0840000000001</v>
      </c>
      <c r="G36" s="18"/>
      <c r="H36" s="170"/>
      <c r="I36" s="159"/>
      <c r="J36" s="159"/>
      <c r="K36" s="152"/>
    </row>
    <row r="37" spans="1:11" ht="21.2" customHeight="1">
      <c r="A37" s="153">
        <f t="shared" si="2"/>
        <v>3</v>
      </c>
      <c r="B37" s="154" t="s">
        <v>206</v>
      </c>
      <c r="C37" s="153" t="s">
        <v>190</v>
      </c>
      <c r="D37" s="153">
        <v>13.89</v>
      </c>
      <c r="E37" s="155">
        <f>'Don gia'!D24</f>
        <v>1905</v>
      </c>
      <c r="F37" s="156">
        <f t="shared" si="1"/>
        <v>26460.45</v>
      </c>
      <c r="G37" s="65"/>
      <c r="H37" s="146"/>
      <c r="I37" s="175"/>
      <c r="J37" s="176"/>
      <c r="K37" s="38"/>
    </row>
    <row r="38" spans="1:11" ht="21.2" customHeight="1">
      <c r="A38" s="153">
        <f t="shared" si="2"/>
        <v>4</v>
      </c>
      <c r="B38" s="154" t="s">
        <v>228</v>
      </c>
      <c r="C38" s="153" t="s">
        <v>190</v>
      </c>
      <c r="D38" s="153">
        <v>2.21</v>
      </c>
      <c r="E38" s="155">
        <f>'Don gia'!D25</f>
        <v>10500</v>
      </c>
      <c r="F38" s="156">
        <f t="shared" si="1"/>
        <v>23205</v>
      </c>
    </row>
    <row r="39" spans="1:11" ht="21.2" customHeight="1">
      <c r="A39" s="153">
        <f t="shared" si="2"/>
        <v>5</v>
      </c>
      <c r="B39" s="154" t="s">
        <v>207</v>
      </c>
      <c r="C39" s="153" t="s">
        <v>190</v>
      </c>
      <c r="D39" s="153">
        <v>0.06</v>
      </c>
      <c r="E39" s="155">
        <f>'Don gia'!D26</f>
        <v>75000</v>
      </c>
      <c r="F39" s="156">
        <f t="shared" si="1"/>
        <v>4500</v>
      </c>
    </row>
    <row r="40" spans="1:11" ht="21.2" customHeight="1">
      <c r="A40" s="153">
        <f t="shared" si="2"/>
        <v>6</v>
      </c>
      <c r="B40" s="154" t="s">
        <v>229</v>
      </c>
      <c r="C40" s="153" t="s">
        <v>190</v>
      </c>
      <c r="D40" s="153">
        <v>1.1299999999999999</v>
      </c>
      <c r="E40" s="155">
        <f>'Don gia'!D27</f>
        <v>7800</v>
      </c>
      <c r="F40" s="156">
        <f t="shared" si="1"/>
        <v>8814</v>
      </c>
    </row>
    <row r="41" spans="1:11" ht="21.2" customHeight="1">
      <c r="A41" s="153">
        <f t="shared" si="2"/>
        <v>7</v>
      </c>
      <c r="B41" s="154" t="s">
        <v>208</v>
      </c>
      <c r="C41" s="153" t="s">
        <v>209</v>
      </c>
      <c r="D41" s="153">
        <v>2.08</v>
      </c>
      <c r="E41" s="155">
        <f>'Don gia'!D28</f>
        <v>7500</v>
      </c>
      <c r="F41" s="156">
        <f t="shared" si="1"/>
        <v>15600</v>
      </c>
    </row>
    <row r="42" spans="1:11" ht="21.2" customHeight="1">
      <c r="A42" s="153">
        <f t="shared" si="2"/>
        <v>8</v>
      </c>
      <c r="B42" s="154" t="s">
        <v>199</v>
      </c>
      <c r="C42" s="153" t="s">
        <v>200</v>
      </c>
      <c r="D42" s="153">
        <v>8</v>
      </c>
      <c r="E42" s="155">
        <f>SUM(F35:F41)*1%</f>
        <v>902.68649999999991</v>
      </c>
      <c r="F42" s="156">
        <f t="shared" si="1"/>
        <v>7221.4919999999993</v>
      </c>
    </row>
    <row r="43" spans="1:11" ht="7.5" customHeight="1">
      <c r="A43" s="177"/>
      <c r="B43" s="177"/>
      <c r="C43" s="177"/>
      <c r="D43" s="178"/>
      <c r="E43" s="179"/>
      <c r="F43" s="180"/>
    </row>
    <row r="44" spans="1:11" ht="21.75" customHeight="1">
      <c r="A44" s="539" t="s">
        <v>212</v>
      </c>
      <c r="B44" s="539"/>
      <c r="C44" s="181"/>
      <c r="D44" s="181"/>
      <c r="E44" s="181"/>
      <c r="F44" s="358">
        <f>+F22+F27+F34</f>
        <v>19551473.72659</v>
      </c>
    </row>
    <row r="46" spans="1:11" ht="18" customHeight="1">
      <c r="A46" s="538" t="s">
        <v>275</v>
      </c>
      <c r="B46" s="538"/>
      <c r="C46" s="538"/>
      <c r="D46" s="538"/>
      <c r="E46" s="538"/>
      <c r="F46" s="538"/>
      <c r="G46" s="141"/>
      <c r="H46" s="141"/>
      <c r="I46" s="141"/>
      <c r="J46" s="141"/>
      <c r="K46" s="141"/>
    </row>
    <row r="47" spans="1:11" ht="18" customHeight="1">
      <c r="A47" s="142" t="str">
        <f>A2</f>
        <v>Cột thép đường dây 220kV hai mạch - Cột thép đỡ - chiều cao H&gt;=50m</v>
      </c>
      <c r="B47" s="142"/>
      <c r="C47" s="142"/>
      <c r="D47" s="142"/>
      <c r="E47" s="142"/>
      <c r="F47" s="142"/>
      <c r="G47" s="141"/>
      <c r="H47" s="141"/>
      <c r="I47" s="141"/>
      <c r="J47" s="141"/>
      <c r="K47" s="141"/>
    </row>
    <row r="48" spans="1:11" ht="18" customHeight="1">
      <c r="A48" s="182"/>
      <c r="B48" s="182"/>
      <c r="C48" s="182"/>
      <c r="D48" s="182"/>
      <c r="E48" s="115" t="s">
        <v>274</v>
      </c>
      <c r="F48" s="182"/>
    </row>
    <row r="49" spans="1:11" s="183" customFormat="1" ht="25.5" customHeight="1">
      <c r="A49" s="143" t="s">
        <v>53</v>
      </c>
      <c r="B49" s="143" t="s">
        <v>265</v>
      </c>
      <c r="C49" s="143" t="s">
        <v>186</v>
      </c>
      <c r="D49" s="143" t="s">
        <v>189</v>
      </c>
      <c r="E49" s="143" t="s">
        <v>187</v>
      </c>
      <c r="F49" s="143" t="s">
        <v>188</v>
      </c>
    </row>
    <row r="50" spans="1:11" s="183" customFormat="1" ht="25.5" customHeight="1">
      <c r="A50" s="205" t="s">
        <v>79</v>
      </c>
      <c r="B50" s="205" t="s">
        <v>348</v>
      </c>
      <c r="C50" s="205"/>
      <c r="D50" s="205"/>
      <c r="E50" s="205"/>
      <c r="F50" s="205"/>
    </row>
    <row r="51" spans="1:11" s="18" customFormat="1" ht="25.5" customHeight="1">
      <c r="A51" s="125">
        <v>1</v>
      </c>
      <c r="B51" s="184" t="s">
        <v>320</v>
      </c>
      <c r="C51" s="125" t="s">
        <v>211</v>
      </c>
      <c r="D51" s="125">
        <v>11.71</v>
      </c>
      <c r="E51" s="185">
        <f>'Don gia'!E36</f>
        <v>434211</v>
      </c>
      <c r="F51" s="185">
        <f>+D51*E51</f>
        <v>5084610.8100000005</v>
      </c>
    </row>
    <row r="52" spans="1:11" s="18" customFormat="1" ht="25.5" customHeight="1">
      <c r="A52" s="186">
        <f>+A51+1</f>
        <v>2</v>
      </c>
      <c r="B52" s="187" t="s">
        <v>322</v>
      </c>
      <c r="C52" s="186" t="s">
        <v>211</v>
      </c>
      <c r="D52" s="186">
        <v>7.87</v>
      </c>
      <c r="E52" s="188">
        <f>'Don gia'!E37</f>
        <v>434211</v>
      </c>
      <c r="F52" s="188">
        <f>+D52*E52</f>
        <v>3417240.57</v>
      </c>
    </row>
    <row r="53" spans="1:11" ht="25.5" customHeight="1">
      <c r="A53" s="189"/>
      <c r="B53" s="190" t="s">
        <v>349</v>
      </c>
      <c r="C53" s="181"/>
      <c r="D53" s="181"/>
      <c r="E53" s="181"/>
      <c r="F53" s="377">
        <f>SUM(F51:F52)</f>
        <v>8501851.3800000008</v>
      </c>
    </row>
    <row r="54" spans="1:11" ht="25.5" customHeight="1">
      <c r="A54" s="133" t="s">
        <v>72</v>
      </c>
      <c r="B54" s="400" t="s">
        <v>350</v>
      </c>
      <c r="C54" s="205"/>
      <c r="D54" s="205"/>
      <c r="E54" s="205"/>
      <c r="F54" s="205"/>
    </row>
    <row r="55" spans="1:11" ht="25.5" customHeight="1">
      <c r="A55" s="125">
        <v>1</v>
      </c>
      <c r="B55" s="184" t="s">
        <v>320</v>
      </c>
      <c r="C55" s="125" t="s">
        <v>211</v>
      </c>
      <c r="D55" s="125">
        <v>11.71</v>
      </c>
      <c r="E55" s="185">
        <f>'Don gia'!F36</f>
        <v>392961</v>
      </c>
      <c r="F55" s="185">
        <f>+D55*E55</f>
        <v>4601573.3100000005</v>
      </c>
    </row>
    <row r="56" spans="1:11" ht="25.5" customHeight="1">
      <c r="A56" s="186">
        <f>+A55+1</f>
        <v>2</v>
      </c>
      <c r="B56" s="187" t="s">
        <v>322</v>
      </c>
      <c r="C56" s="186" t="s">
        <v>211</v>
      </c>
      <c r="D56" s="186">
        <v>7.87</v>
      </c>
      <c r="E56" s="188">
        <f>'Don gia'!F37</f>
        <v>392961</v>
      </c>
      <c r="F56" s="188">
        <f>+D56*E56</f>
        <v>3092603.07</v>
      </c>
    </row>
    <row r="57" spans="1:11" ht="25.5" customHeight="1">
      <c r="A57" s="189"/>
      <c r="B57" s="401" t="s">
        <v>351</v>
      </c>
      <c r="C57" s="181"/>
      <c r="D57" s="181"/>
      <c r="E57" s="181"/>
      <c r="F57" s="377">
        <f>SUM(F55:F56)</f>
        <v>7694176.3800000008</v>
      </c>
    </row>
    <row r="58" spans="1:11" ht="25.5" customHeight="1">
      <c r="A58" s="137" t="s">
        <v>56</v>
      </c>
      <c r="B58" s="402" t="s">
        <v>352</v>
      </c>
      <c r="C58" s="205"/>
      <c r="D58" s="205"/>
      <c r="E58" s="205"/>
      <c r="F58" s="205"/>
    </row>
    <row r="59" spans="1:11" ht="25.5" customHeight="1">
      <c r="A59" s="125">
        <v>1</v>
      </c>
      <c r="B59" s="184" t="s">
        <v>320</v>
      </c>
      <c r="C59" s="125" t="s">
        <v>211</v>
      </c>
      <c r="D59" s="125">
        <v>11.71</v>
      </c>
      <c r="E59" s="185">
        <f>'Don gia'!G36</f>
        <v>377763</v>
      </c>
      <c r="F59" s="185">
        <f>+D59*E59</f>
        <v>4423604.7300000004</v>
      </c>
    </row>
    <row r="60" spans="1:11" ht="25.5" customHeight="1">
      <c r="A60" s="186">
        <f>+A59+1</f>
        <v>2</v>
      </c>
      <c r="B60" s="187" t="s">
        <v>322</v>
      </c>
      <c r="C60" s="186" t="s">
        <v>211</v>
      </c>
      <c r="D60" s="186">
        <v>7.87</v>
      </c>
      <c r="E60" s="188">
        <f>'Don gia'!G37</f>
        <v>377763</v>
      </c>
      <c r="F60" s="188">
        <f>+D60*E60</f>
        <v>2972994.81</v>
      </c>
    </row>
    <row r="61" spans="1:11" ht="25.5" customHeight="1">
      <c r="A61" s="189"/>
      <c r="B61" s="402" t="s">
        <v>353</v>
      </c>
      <c r="C61" s="181"/>
      <c r="D61" s="181"/>
      <c r="E61" s="181"/>
      <c r="F61" s="377">
        <f>SUM(F59:F60)</f>
        <v>7396599.540000001</v>
      </c>
    </row>
    <row r="62" spans="1:11" ht="25.5" customHeight="1">
      <c r="A62" s="114"/>
      <c r="B62" s="144"/>
      <c r="F62" s="378"/>
    </row>
    <row r="64" spans="1:11" ht="23.25" customHeight="1">
      <c r="A64" s="191" t="s">
        <v>269</v>
      </c>
      <c r="B64" s="191"/>
      <c r="C64" s="191"/>
      <c r="D64" s="191"/>
      <c r="E64" s="191"/>
      <c r="F64" s="191"/>
      <c r="G64" s="141"/>
      <c r="H64" s="141"/>
      <c r="I64" s="141"/>
      <c r="J64" s="141"/>
      <c r="K64" s="141"/>
    </row>
    <row r="65" spans="1:11" ht="23.25" customHeight="1">
      <c r="A65" s="142" t="str">
        <f>A2</f>
        <v>Cột thép đường dây 220kV hai mạch - Cột thép đỡ - chiều cao H&gt;=50m</v>
      </c>
      <c r="B65" s="142"/>
      <c r="C65" s="142"/>
      <c r="D65" s="142"/>
      <c r="E65" s="142"/>
      <c r="F65" s="142"/>
      <c r="G65" s="141"/>
      <c r="H65" s="141"/>
      <c r="I65" s="141"/>
      <c r="J65" s="141"/>
      <c r="K65" s="141"/>
    </row>
    <row r="66" spans="1:11" ht="23.25" customHeight="1">
      <c r="A66" s="182"/>
      <c r="B66" s="182"/>
      <c r="C66" s="182"/>
      <c r="D66" s="182"/>
      <c r="E66" s="115" t="s">
        <v>274</v>
      </c>
      <c r="F66" s="182"/>
    </row>
    <row r="67" spans="1:11" s="183" customFormat="1" ht="20.25" customHeight="1">
      <c r="A67" s="143" t="s">
        <v>53</v>
      </c>
      <c r="B67" s="143" t="s">
        <v>213</v>
      </c>
      <c r="C67" s="143" t="s">
        <v>186</v>
      </c>
      <c r="D67" s="143" t="s">
        <v>189</v>
      </c>
      <c r="E67" s="143" t="s">
        <v>187</v>
      </c>
      <c r="F67" s="143" t="s">
        <v>188</v>
      </c>
    </row>
    <row r="68" spans="1:11" ht="31.5">
      <c r="A68" s="192">
        <v>1</v>
      </c>
      <c r="B68" s="193" t="s">
        <v>214</v>
      </c>
      <c r="C68" s="192" t="s">
        <v>215</v>
      </c>
      <c r="D68" s="192">
        <v>81.58</v>
      </c>
      <c r="E68" s="194">
        <f>'Don gia'!D41</f>
        <v>2400.25</v>
      </c>
      <c r="F68" s="194">
        <f>+D68*E68</f>
        <v>195812.39499999999</v>
      </c>
    </row>
    <row r="69" spans="1:11" ht="36" customHeight="1">
      <c r="A69" s="125">
        <f>+A68+1</f>
        <v>2</v>
      </c>
      <c r="B69" s="195" t="s">
        <v>216</v>
      </c>
      <c r="C69" s="125" t="s">
        <v>215</v>
      </c>
      <c r="D69" s="125">
        <v>37.049999999999997</v>
      </c>
      <c r="E69" s="185">
        <f>'Don gia'!D42</f>
        <v>2400.25</v>
      </c>
      <c r="F69" s="185">
        <f>+D69*E69</f>
        <v>88929.262499999997</v>
      </c>
    </row>
    <row r="70" spans="1:11" ht="19.5" customHeight="1">
      <c r="A70" s="125">
        <f>+A69+1</f>
        <v>3</v>
      </c>
      <c r="B70" s="195" t="s">
        <v>217</v>
      </c>
      <c r="C70" s="125" t="s">
        <v>190</v>
      </c>
      <c r="D70" s="125">
        <v>46.8</v>
      </c>
      <c r="E70" s="185">
        <f>'Don gia'!D43</f>
        <v>28919.035314384153</v>
      </c>
      <c r="F70" s="185">
        <f>+D70*E70</f>
        <v>1353410.8527131784</v>
      </c>
    </row>
    <row r="71" spans="1:11" ht="19.5" customHeight="1">
      <c r="A71" s="125"/>
      <c r="B71" s="196" t="s">
        <v>218</v>
      </c>
      <c r="C71" s="125"/>
      <c r="D71" s="125"/>
      <c r="E71" s="185"/>
      <c r="F71" s="185"/>
    </row>
    <row r="72" spans="1:11" ht="19.5" customHeight="1">
      <c r="A72" s="125">
        <v>4</v>
      </c>
      <c r="B72" s="195" t="s">
        <v>271</v>
      </c>
      <c r="C72" s="125" t="s">
        <v>219</v>
      </c>
      <c r="D72" s="125">
        <v>0.997</v>
      </c>
      <c r="E72" s="185">
        <f>'Don gia'!D45</f>
        <v>209742</v>
      </c>
      <c r="F72" s="185">
        <f>+D72*E72</f>
        <v>209112.774</v>
      </c>
    </row>
    <row r="73" spans="1:11" ht="19.5" customHeight="1">
      <c r="A73" s="186">
        <f>+A72+1</f>
        <v>5</v>
      </c>
      <c r="B73" s="197" t="s">
        <v>272</v>
      </c>
      <c r="C73" s="186" t="s">
        <v>220</v>
      </c>
      <c r="D73" s="186">
        <v>0.996</v>
      </c>
      <c r="E73" s="188">
        <f>'Don gia'!D46</f>
        <v>106860</v>
      </c>
      <c r="F73" s="188">
        <f>+D73*E73</f>
        <v>106432.56</v>
      </c>
    </row>
    <row r="74" spans="1:11">
      <c r="A74" s="536" t="s">
        <v>212</v>
      </c>
      <c r="B74" s="537"/>
      <c r="C74" s="198"/>
      <c r="D74" s="198"/>
      <c r="E74" s="198"/>
      <c r="F74" s="359">
        <f>SUM(F68:F73)</f>
        <v>1953697.8442131784</v>
      </c>
    </row>
    <row r="76" spans="1:11" ht="21.75" customHeight="1">
      <c r="A76" s="199" t="s">
        <v>270</v>
      </c>
      <c r="B76" s="191"/>
      <c r="C76" s="191"/>
      <c r="D76" s="191"/>
      <c r="E76" s="191"/>
      <c r="F76" s="191"/>
      <c r="G76" s="141"/>
      <c r="H76" s="141"/>
      <c r="I76" s="141"/>
      <c r="J76" s="141"/>
      <c r="K76" s="141"/>
    </row>
    <row r="77" spans="1:11" ht="21.75" customHeight="1">
      <c r="A77" s="200" t="str">
        <f>A2</f>
        <v>Cột thép đường dây 220kV hai mạch - Cột thép đỡ - chiều cao H&gt;=50m</v>
      </c>
      <c r="B77" s="142"/>
      <c r="C77" s="142"/>
      <c r="D77" s="142"/>
      <c r="E77" s="142"/>
      <c r="F77" s="142"/>
      <c r="G77" s="141"/>
      <c r="H77" s="141"/>
      <c r="I77" s="141"/>
      <c r="J77" s="141"/>
      <c r="K77" s="141"/>
    </row>
    <row r="78" spans="1:11" ht="21.75" customHeight="1">
      <c r="A78" s="201"/>
      <c r="E78" s="115" t="s">
        <v>274</v>
      </c>
    </row>
    <row r="79" spans="1:11" s="183" customFormat="1" ht="21.2" customHeight="1">
      <c r="A79" s="143" t="s">
        <v>53</v>
      </c>
      <c r="B79" s="143" t="s">
        <v>265</v>
      </c>
      <c r="C79" s="143" t="s">
        <v>186</v>
      </c>
      <c r="D79" s="143" t="s">
        <v>189</v>
      </c>
      <c r="E79" s="143" t="s">
        <v>187</v>
      </c>
      <c r="F79" s="143" t="s">
        <v>188</v>
      </c>
    </row>
    <row r="80" spans="1:11" ht="21.2" customHeight="1">
      <c r="A80" s="202">
        <v>1</v>
      </c>
      <c r="B80" s="184" t="s">
        <v>222</v>
      </c>
      <c r="C80" s="202" t="s">
        <v>190</v>
      </c>
      <c r="D80" s="202">
        <v>44.36</v>
      </c>
      <c r="E80" s="203">
        <f>'Don gia'!D57</f>
        <v>34537.775692163304</v>
      </c>
      <c r="F80" s="203">
        <f>+D80*E80</f>
        <v>1532095.7297043642</v>
      </c>
    </row>
    <row r="81" spans="1:6" ht="21.2" customHeight="1">
      <c r="A81" s="536" t="s">
        <v>212</v>
      </c>
      <c r="B81" s="537"/>
      <c r="C81" s="198"/>
      <c r="D81" s="198"/>
      <c r="E81" s="198"/>
      <c r="F81" s="359">
        <f>SUM(F80)</f>
        <v>1532095.7297043642</v>
      </c>
    </row>
    <row r="82" spans="1:6" ht="21.2" customHeight="1"/>
  </sheetData>
  <mergeCells count="5">
    <mergeCell ref="A81:B81"/>
    <mergeCell ref="A18:F18"/>
    <mergeCell ref="A44:B44"/>
    <mergeCell ref="A46:F46"/>
    <mergeCell ref="A74:B74"/>
  </mergeCells>
  <phoneticPr fontId="9" type="noConversion"/>
  <pageMargins left="0.37" right="0.16" top="0.47" bottom="0.43" header="0.28000000000000003" footer="0.16"/>
  <pageSetup paperSize="9" orientation="portrait" r:id="rId1"/>
  <headerFooter alignWithMargins="0">
    <oddFooter>&amp;A&amp;RPage &amp;P</oddFooter>
  </headerFooter>
  <rowBreaks count="2" manualBreakCount="2">
    <brk id="17" max="5" man="1"/>
    <brk id="45"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38"/>
  </sheetPr>
  <dimension ref="A1:K82"/>
  <sheetViews>
    <sheetView zoomScale="85" zoomScaleNormal="85" zoomScaleSheetLayoutView="85" workbookViewId="0">
      <selection activeCell="D28" sqref="D28"/>
    </sheetView>
  </sheetViews>
  <sheetFormatPr defaultColWidth="9.140625" defaultRowHeight="15.75"/>
  <cols>
    <col min="1" max="1" width="6.28515625" style="108" customWidth="1"/>
    <col min="2" max="2" width="34.42578125" style="108" customWidth="1"/>
    <col min="3" max="3" width="9.28515625" style="108" customWidth="1"/>
    <col min="4" max="4" width="17.28515625" style="108" customWidth="1"/>
    <col min="5" max="6" width="15.42578125" style="108" customWidth="1"/>
    <col min="7" max="9" width="15.5703125" style="108" customWidth="1"/>
    <col min="10" max="10" width="20.5703125" style="108" customWidth="1"/>
    <col min="11" max="12" width="17.7109375" style="108" customWidth="1"/>
    <col min="13" max="16384" width="9.140625" style="108"/>
  </cols>
  <sheetData>
    <row r="1" spans="1:8" s="110" customFormat="1" ht="24" customHeight="1">
      <c r="A1" s="113" t="s">
        <v>268</v>
      </c>
      <c r="B1" s="113"/>
      <c r="C1" s="113"/>
      <c r="D1" s="113"/>
      <c r="E1" s="113"/>
      <c r="F1" s="113"/>
    </row>
    <row r="2" spans="1:8" s="110" customFormat="1" ht="24" customHeight="1">
      <c r="A2" s="113" t="s">
        <v>308</v>
      </c>
      <c r="B2" s="113"/>
      <c r="C2" s="113"/>
      <c r="D2" s="113"/>
      <c r="E2" s="113"/>
      <c r="F2" s="113"/>
      <c r="H2" s="113"/>
    </row>
    <row r="3" spans="1:8" ht="24" customHeight="1">
      <c r="A3" s="114"/>
      <c r="B3" s="114"/>
      <c r="C3" s="114"/>
      <c r="D3" s="114"/>
      <c r="E3" s="115"/>
      <c r="F3" s="115" t="s">
        <v>274</v>
      </c>
    </row>
    <row r="4" spans="1:8" s="118" customFormat="1" ht="27" customHeight="1">
      <c r="A4" s="116" t="s">
        <v>53</v>
      </c>
      <c r="B4" s="117" t="s">
        <v>29</v>
      </c>
      <c r="C4" s="116" t="s">
        <v>27</v>
      </c>
      <c r="D4" s="117" t="s">
        <v>23</v>
      </c>
      <c r="E4" s="340" t="s">
        <v>345</v>
      </c>
      <c r="F4" s="340" t="s">
        <v>346</v>
      </c>
      <c r="G4" s="340" t="s">
        <v>347</v>
      </c>
    </row>
    <row r="5" spans="1:8" ht="19.5" customHeight="1">
      <c r="A5" s="119" t="s">
        <v>79</v>
      </c>
      <c r="B5" s="120" t="s">
        <v>257</v>
      </c>
      <c r="C5" s="121" t="s">
        <v>76</v>
      </c>
      <c r="D5" s="122"/>
      <c r="E5" s="122"/>
      <c r="F5" s="360"/>
      <c r="G5" s="122"/>
    </row>
    <row r="6" spans="1:8" ht="19.5" customHeight="1">
      <c r="A6" s="123" t="s">
        <v>73</v>
      </c>
      <c r="B6" s="124" t="s">
        <v>31</v>
      </c>
      <c r="C6" s="125" t="s">
        <v>50</v>
      </c>
      <c r="D6" s="126" t="s">
        <v>224</v>
      </c>
      <c r="E6" s="375">
        <f>F44</f>
        <v>19243536.889084909</v>
      </c>
      <c r="F6" s="375">
        <f>F44</f>
        <v>19243536.889084909</v>
      </c>
      <c r="G6" s="375">
        <f>F44</f>
        <v>19243536.889084909</v>
      </c>
    </row>
    <row r="7" spans="1:8" ht="19.5" customHeight="1">
      <c r="A7" s="123" t="s">
        <v>74</v>
      </c>
      <c r="B7" s="124" t="s">
        <v>256</v>
      </c>
      <c r="C7" s="125" t="s">
        <v>51</v>
      </c>
      <c r="D7" s="126" t="s">
        <v>51</v>
      </c>
      <c r="E7" s="376">
        <f>F53</f>
        <v>8705930.5499999989</v>
      </c>
      <c r="F7" s="361">
        <f>F57</f>
        <v>7878868.0499999989</v>
      </c>
      <c r="G7" s="376">
        <f>F61</f>
        <v>7574148.1500000004</v>
      </c>
    </row>
    <row r="8" spans="1:8" ht="19.5" customHeight="1">
      <c r="A8" s="123" t="s">
        <v>91</v>
      </c>
      <c r="B8" s="124" t="s">
        <v>253</v>
      </c>
      <c r="C8" s="125" t="s">
        <v>67</v>
      </c>
      <c r="D8" s="126" t="s">
        <v>67</v>
      </c>
      <c r="E8" s="376">
        <f>F74</f>
        <v>1954085.582062877</v>
      </c>
      <c r="F8" s="361">
        <f>F74</f>
        <v>1954085.582062877</v>
      </c>
      <c r="G8" s="376">
        <f>F74</f>
        <v>1954085.582062877</v>
      </c>
    </row>
    <row r="9" spans="1:8" ht="19.5" customHeight="1">
      <c r="A9" s="127"/>
      <c r="B9" s="320" t="s">
        <v>36</v>
      </c>
      <c r="C9" s="128" t="s">
        <v>76</v>
      </c>
      <c r="D9" s="129" t="s">
        <v>313</v>
      </c>
      <c r="E9" s="383">
        <f>SUM(E6:E8)</f>
        <v>29903553.021147788</v>
      </c>
      <c r="F9" s="383">
        <f>SUM(F6:F8)</f>
        <v>29076490.521147788</v>
      </c>
      <c r="G9" s="383">
        <f>SUM(G6:G8)</f>
        <v>28771770.621147789</v>
      </c>
    </row>
    <row r="10" spans="1:8" ht="19.5" customHeight="1">
      <c r="A10" s="127" t="s">
        <v>72</v>
      </c>
      <c r="B10" s="130" t="s">
        <v>258</v>
      </c>
      <c r="C10" s="128" t="s">
        <v>69</v>
      </c>
      <c r="D10" s="131" t="s">
        <v>337</v>
      </c>
      <c r="E10" s="383">
        <f>E9*H10</f>
        <v>1854020.2873111628</v>
      </c>
      <c r="F10" s="383">
        <f>F9*H10</f>
        <v>1802742.4123111628</v>
      </c>
      <c r="G10" s="383">
        <f>G9*H10</f>
        <v>1783849.7785111628</v>
      </c>
      <c r="H10" s="363">
        <f>'19.Lap-thao cot mau'!H10</f>
        <v>6.2E-2</v>
      </c>
    </row>
    <row r="11" spans="1:8" ht="19.5" customHeight="1">
      <c r="A11" s="127" t="s">
        <v>56</v>
      </c>
      <c r="B11" s="135" t="s">
        <v>259</v>
      </c>
      <c r="C11" s="128" t="s">
        <v>70</v>
      </c>
      <c r="D11" s="131" t="s">
        <v>323</v>
      </c>
      <c r="E11" s="383">
        <f>SUM(E9:E10)*H11</f>
        <v>1905454.3985075369</v>
      </c>
      <c r="F11" s="383">
        <f>SUM(F9:F10)*H11</f>
        <v>1852753.976007537</v>
      </c>
      <c r="G11" s="383">
        <f>SUM(G9:G10)*H11</f>
        <v>1833337.2239795371</v>
      </c>
      <c r="H11" s="384">
        <v>0.06</v>
      </c>
    </row>
    <row r="12" spans="1:8">
      <c r="A12" s="371" t="s">
        <v>66</v>
      </c>
      <c r="B12" s="372" t="s">
        <v>264</v>
      </c>
      <c r="C12" s="373" t="s">
        <v>28</v>
      </c>
      <c r="D12" s="374" t="s">
        <v>324</v>
      </c>
      <c r="E12" s="383"/>
      <c r="F12" s="383"/>
      <c r="G12" s="383"/>
    </row>
    <row r="13" spans="1:8" ht="19.5" customHeight="1">
      <c r="A13" s="127" t="s">
        <v>52</v>
      </c>
      <c r="B13" s="135" t="s">
        <v>222</v>
      </c>
      <c r="C13" s="128" t="s">
        <v>78</v>
      </c>
      <c r="D13" s="136"/>
      <c r="E13" s="385">
        <f>F81</f>
        <v>1619130.9244486159</v>
      </c>
      <c r="F13" s="385">
        <f>F81</f>
        <v>1619130.9244486159</v>
      </c>
      <c r="G13" s="385">
        <f>F81</f>
        <v>1619130.9244486159</v>
      </c>
    </row>
    <row r="14" spans="1:8" ht="19.5" customHeight="1">
      <c r="A14" s="137"/>
      <c r="B14" s="137" t="s">
        <v>254</v>
      </c>
      <c r="C14" s="137" t="s">
        <v>312</v>
      </c>
      <c r="D14" s="138" t="s">
        <v>326</v>
      </c>
      <c r="E14" s="386">
        <f>SUM(E9:E13)</f>
        <v>35282158.631415106</v>
      </c>
      <c r="F14" s="386">
        <f>SUM(F9:F13)</f>
        <v>34351117.8339151</v>
      </c>
      <c r="G14" s="386">
        <f>SUM(G9:G13)</f>
        <v>34008088.548087105</v>
      </c>
    </row>
    <row r="15" spans="1:8" ht="19.5" customHeight="1">
      <c r="A15" s="52"/>
      <c r="B15" s="139" t="s">
        <v>255</v>
      </c>
      <c r="C15" s="54"/>
      <c r="D15" s="140"/>
      <c r="E15" s="386">
        <f>ROUND(E14,-3)</f>
        <v>35282000</v>
      </c>
      <c r="F15" s="386">
        <f>ROUND(F14,-3)</f>
        <v>34351000</v>
      </c>
      <c r="G15" s="386">
        <f>ROUND(G14,-3)</f>
        <v>34008000</v>
      </c>
    </row>
    <row r="18" spans="1:11" ht="20.25" customHeight="1">
      <c r="A18" s="538" t="s">
        <v>267</v>
      </c>
      <c r="B18" s="538"/>
      <c r="C18" s="538"/>
      <c r="D18" s="538"/>
      <c r="E18" s="538"/>
      <c r="F18" s="538"/>
      <c r="G18" s="141"/>
      <c r="H18" s="141"/>
      <c r="I18" s="141"/>
      <c r="J18" s="141"/>
      <c r="K18" s="141"/>
    </row>
    <row r="19" spans="1:11" ht="20.25" customHeight="1">
      <c r="A19" s="142" t="str">
        <f>+A2</f>
        <v>Cột thép đường dây 220kV hai mạch - Cột thép néo - Chiều cao H&lt;40m</v>
      </c>
      <c r="B19" s="142"/>
      <c r="C19" s="142"/>
      <c r="D19" s="142"/>
      <c r="E19" s="142"/>
      <c r="F19" s="142"/>
      <c r="G19" s="141"/>
      <c r="H19" s="141"/>
      <c r="I19" s="141"/>
      <c r="J19" s="141"/>
      <c r="K19" s="141"/>
    </row>
    <row r="20" spans="1:11" ht="15" customHeight="1">
      <c r="A20" s="142"/>
      <c r="B20" s="142"/>
      <c r="C20" s="142"/>
      <c r="D20" s="142"/>
      <c r="E20" s="115" t="s">
        <v>274</v>
      </c>
      <c r="F20" s="142"/>
      <c r="G20" s="141"/>
      <c r="H20" s="141"/>
      <c r="I20" s="141"/>
      <c r="J20" s="141"/>
      <c r="K20" s="141"/>
    </row>
    <row r="21" spans="1:11" s="144" customFormat="1" ht="21.2" customHeight="1">
      <c r="A21" s="143" t="s">
        <v>53</v>
      </c>
      <c r="B21" s="143" t="s">
        <v>265</v>
      </c>
      <c r="C21" s="143" t="s">
        <v>186</v>
      </c>
      <c r="D21" s="143" t="s">
        <v>189</v>
      </c>
      <c r="E21" s="143" t="s">
        <v>187</v>
      </c>
      <c r="F21" s="143" t="s">
        <v>188</v>
      </c>
      <c r="G21" s="145"/>
      <c r="H21" s="146"/>
      <c r="I21" s="145"/>
      <c r="J21" s="146"/>
      <c r="K21" s="146"/>
    </row>
    <row r="22" spans="1:11" s="150" customFormat="1" ht="21.2" customHeight="1">
      <c r="A22" s="147" t="s">
        <v>79</v>
      </c>
      <c r="B22" s="148" t="s">
        <v>201</v>
      </c>
      <c r="C22" s="148"/>
      <c r="D22" s="148"/>
      <c r="E22" s="148"/>
      <c r="F22" s="149">
        <f>SUM(F23:F26)</f>
        <v>18872106.657993998</v>
      </c>
      <c r="G22" s="145"/>
      <c r="H22" s="151"/>
      <c r="I22" s="146"/>
      <c r="J22" s="146"/>
      <c r="K22" s="152"/>
    </row>
    <row r="23" spans="1:11" ht="21.2" customHeight="1">
      <c r="A23" s="153">
        <v>1</v>
      </c>
      <c r="B23" s="154" t="s">
        <v>158</v>
      </c>
      <c r="C23" s="153" t="s">
        <v>190</v>
      </c>
      <c r="D23" s="153">
        <v>446.83</v>
      </c>
      <c r="E23" s="155">
        <f>'Don gia'!D4</f>
        <v>14950</v>
      </c>
      <c r="F23" s="156">
        <f>+D23*E23</f>
        <v>6680108.5</v>
      </c>
      <c r="G23" s="157"/>
      <c r="H23" s="158"/>
      <c r="I23" s="159"/>
      <c r="J23" s="159"/>
      <c r="K23" s="160"/>
    </row>
    <row r="24" spans="1:11" ht="21.2" customHeight="1">
      <c r="A24" s="153">
        <v>2</v>
      </c>
      <c r="B24" s="154" t="s">
        <v>112</v>
      </c>
      <c r="C24" s="153" t="s">
        <v>190</v>
      </c>
      <c r="D24" s="153">
        <v>323.17</v>
      </c>
      <c r="E24" s="155">
        <f>'Don gia'!D5</f>
        <v>16700</v>
      </c>
      <c r="F24" s="156">
        <f>+D24*E24</f>
        <v>5396939</v>
      </c>
      <c r="G24" s="157"/>
      <c r="H24" s="158"/>
      <c r="I24" s="159"/>
      <c r="J24" s="159"/>
      <c r="K24" s="160"/>
    </row>
    <row r="25" spans="1:11" ht="21.2" customHeight="1">
      <c r="A25" s="153">
        <v>3</v>
      </c>
      <c r="B25" s="154" t="s">
        <v>12</v>
      </c>
      <c r="C25" s="153" t="s">
        <v>190</v>
      </c>
      <c r="D25" s="153">
        <v>181.64</v>
      </c>
      <c r="E25" s="155">
        <f>'Don gia'!D6</f>
        <v>15150</v>
      </c>
      <c r="F25" s="156">
        <f>+D25*E25</f>
        <v>2751846</v>
      </c>
      <c r="G25" s="157"/>
      <c r="H25" s="158"/>
      <c r="I25" s="159"/>
      <c r="J25" s="159"/>
      <c r="K25" s="160"/>
    </row>
    <row r="26" spans="1:11" ht="21.2" customHeight="1">
      <c r="A26" s="153">
        <v>4</v>
      </c>
      <c r="B26" s="154" t="s">
        <v>191</v>
      </c>
      <c r="C26" s="153" t="s">
        <v>190</v>
      </c>
      <c r="D26" s="153">
        <v>42.62</v>
      </c>
      <c r="E26" s="155">
        <f>'Don gia'!D12</f>
        <v>94866.568700000003</v>
      </c>
      <c r="F26" s="156">
        <f>+D26*E26</f>
        <v>4043213.1579939998</v>
      </c>
      <c r="G26" s="157"/>
      <c r="H26" s="161"/>
      <c r="I26" s="162"/>
      <c r="J26" s="162"/>
      <c r="K26" s="160"/>
    </row>
    <row r="27" spans="1:11" s="150" customFormat="1" ht="21.2" customHeight="1">
      <c r="A27" s="163" t="s">
        <v>72</v>
      </c>
      <c r="B27" s="164" t="s">
        <v>202</v>
      </c>
      <c r="C27" s="163"/>
      <c r="D27" s="163"/>
      <c r="E27" s="165"/>
      <c r="F27" s="166">
        <f>SUM(F28:F33)</f>
        <v>274183.08909090911</v>
      </c>
      <c r="G27" s="157"/>
      <c r="H27" s="158"/>
      <c r="I27" s="159"/>
      <c r="J27" s="167"/>
      <c r="K27" s="160"/>
    </row>
    <row r="28" spans="1:11" ht="21.2" customHeight="1">
      <c r="A28" s="153">
        <v>1</v>
      </c>
      <c r="B28" s="154" t="s">
        <v>193</v>
      </c>
      <c r="C28" s="153" t="s">
        <v>194</v>
      </c>
      <c r="D28" s="153">
        <v>1.17</v>
      </c>
      <c r="E28" s="155">
        <f>'Don gia'!D16</f>
        <v>165000</v>
      </c>
      <c r="F28" s="156">
        <f t="shared" ref="F28:F33" si="0">+D28*E28</f>
        <v>193050</v>
      </c>
      <c r="G28" s="157"/>
      <c r="H28" s="158"/>
      <c r="I28" s="168"/>
      <c r="J28" s="169"/>
      <c r="K28" s="160"/>
    </row>
    <row r="29" spans="1:11" ht="21.2" customHeight="1">
      <c r="A29" s="153">
        <f>+A28+1</f>
        <v>2</v>
      </c>
      <c r="B29" s="154" t="s">
        <v>195</v>
      </c>
      <c r="C29" s="153" t="s">
        <v>196</v>
      </c>
      <c r="D29" s="153">
        <v>0.02</v>
      </c>
      <c r="E29" s="155">
        <f>'Don gia'!D17</f>
        <v>350000</v>
      </c>
      <c r="F29" s="156">
        <f t="shared" si="0"/>
        <v>7000</v>
      </c>
      <c r="G29" s="157"/>
      <c r="H29" s="170"/>
      <c r="I29" s="146"/>
      <c r="J29" s="169"/>
      <c r="K29" s="171"/>
    </row>
    <row r="30" spans="1:11" ht="21.2" customHeight="1">
      <c r="A30" s="153">
        <f>+A29+1</f>
        <v>3</v>
      </c>
      <c r="B30" s="154" t="s">
        <v>230</v>
      </c>
      <c r="C30" s="153" t="s">
        <v>190</v>
      </c>
      <c r="D30" s="153">
        <v>0.42</v>
      </c>
      <c r="E30" s="155">
        <f>'Don gia'!D18</f>
        <v>43838.181818181816</v>
      </c>
      <c r="F30" s="156">
        <f t="shared" si="0"/>
        <v>18412.036363636362</v>
      </c>
      <c r="G30" s="145"/>
      <c r="H30" s="151"/>
      <c r="I30" s="146"/>
      <c r="J30" s="159"/>
      <c r="K30" s="152"/>
    </row>
    <row r="31" spans="1:11" ht="21.2" customHeight="1">
      <c r="A31" s="153">
        <f>+A30+1</f>
        <v>4</v>
      </c>
      <c r="B31" s="154" t="s">
        <v>273</v>
      </c>
      <c r="C31" s="153" t="s">
        <v>198</v>
      </c>
      <c r="D31" s="153">
        <v>0.4</v>
      </c>
      <c r="E31" s="155">
        <f>'Don gia'!D19</f>
        <v>40000</v>
      </c>
      <c r="F31" s="156">
        <f t="shared" si="0"/>
        <v>16000</v>
      </c>
      <c r="G31" s="145"/>
      <c r="H31" s="172"/>
      <c r="I31" s="146"/>
      <c r="J31" s="159"/>
      <c r="K31" s="152"/>
    </row>
    <row r="32" spans="1:11" ht="21.2" customHeight="1">
      <c r="A32" s="153">
        <f>+A31+1</f>
        <v>5</v>
      </c>
      <c r="B32" s="154" t="s">
        <v>197</v>
      </c>
      <c r="C32" s="153" t="s">
        <v>190</v>
      </c>
      <c r="D32" s="153">
        <v>1.04</v>
      </c>
      <c r="E32" s="155">
        <f>'Don gia'!D20</f>
        <v>19800</v>
      </c>
      <c r="F32" s="156">
        <f t="shared" si="0"/>
        <v>20592</v>
      </c>
      <c r="G32" s="145"/>
      <c r="H32" s="151"/>
      <c r="I32" s="146"/>
      <c r="J32" s="159"/>
      <c r="K32" s="152"/>
    </row>
    <row r="33" spans="1:11" ht="21.2" customHeight="1">
      <c r="A33" s="153">
        <f>+A32+1</f>
        <v>6</v>
      </c>
      <c r="B33" s="154" t="s">
        <v>199</v>
      </c>
      <c r="C33" s="153" t="s">
        <v>200</v>
      </c>
      <c r="D33" s="153">
        <v>7.5</v>
      </c>
      <c r="E33" s="155">
        <f>SUM(F28:F32)*1%</f>
        <v>2550.540363636364</v>
      </c>
      <c r="F33" s="156">
        <f t="shared" si="0"/>
        <v>19129.05272727273</v>
      </c>
      <c r="G33" s="82"/>
      <c r="H33" s="170"/>
      <c r="I33" s="159"/>
      <c r="J33" s="159"/>
      <c r="K33" s="152"/>
    </row>
    <row r="34" spans="1:11" s="150" customFormat="1" ht="21.2" customHeight="1">
      <c r="A34" s="163" t="s">
        <v>56</v>
      </c>
      <c r="B34" s="164" t="s">
        <v>203</v>
      </c>
      <c r="C34" s="163"/>
      <c r="D34" s="153"/>
      <c r="E34" s="165"/>
      <c r="F34" s="166">
        <f>SUM(F35:F43)</f>
        <v>97247.141999999993</v>
      </c>
      <c r="G34" s="145"/>
      <c r="H34" s="151"/>
      <c r="I34" s="159"/>
      <c r="J34" s="169"/>
      <c r="K34" s="152"/>
    </row>
    <row r="35" spans="1:11" ht="21.2" customHeight="1">
      <c r="A35" s="153">
        <v>1</v>
      </c>
      <c r="B35" s="154" t="s">
        <v>204</v>
      </c>
      <c r="C35" s="153" t="s">
        <v>190</v>
      </c>
      <c r="D35" s="153">
        <v>0.26</v>
      </c>
      <c r="E35" s="173">
        <f>'Don gia'!D22</f>
        <v>38696.6</v>
      </c>
      <c r="F35" s="156">
        <f t="shared" ref="F35:F42" si="1">+D35*E35</f>
        <v>10061.116</v>
      </c>
      <c r="G35" s="145"/>
      <c r="H35" s="151"/>
      <c r="I35" s="159"/>
      <c r="J35" s="174"/>
      <c r="K35" s="152"/>
    </row>
    <row r="36" spans="1:11" ht="21.2" customHeight="1">
      <c r="A36" s="153">
        <f t="shared" ref="A36:A42" si="2">+A35+1</f>
        <v>2</v>
      </c>
      <c r="B36" s="154" t="s">
        <v>205</v>
      </c>
      <c r="C36" s="153" t="s">
        <v>190</v>
      </c>
      <c r="D36" s="153">
        <v>0.04</v>
      </c>
      <c r="E36" s="173">
        <f>'Don gia'!D23</f>
        <v>40702.1</v>
      </c>
      <c r="F36" s="156">
        <f t="shared" si="1"/>
        <v>1628.0840000000001</v>
      </c>
      <c r="G36" s="18"/>
      <c r="H36" s="170"/>
      <c r="I36" s="159"/>
      <c r="J36" s="159"/>
      <c r="K36" s="152"/>
    </row>
    <row r="37" spans="1:11" ht="21.2" customHeight="1">
      <c r="A37" s="153">
        <f t="shared" si="2"/>
        <v>3</v>
      </c>
      <c r="B37" s="154" t="s">
        <v>206</v>
      </c>
      <c r="C37" s="153" t="s">
        <v>190</v>
      </c>
      <c r="D37" s="153">
        <v>13.89</v>
      </c>
      <c r="E37" s="155">
        <f>'Don gia'!D24</f>
        <v>1905</v>
      </c>
      <c r="F37" s="156">
        <f t="shared" si="1"/>
        <v>26460.45</v>
      </c>
      <c r="G37" s="65"/>
      <c r="H37" s="146"/>
      <c r="I37" s="175"/>
      <c r="J37" s="176"/>
      <c r="K37" s="38"/>
    </row>
    <row r="38" spans="1:11" ht="21.2" customHeight="1">
      <c r="A38" s="153">
        <f t="shared" si="2"/>
        <v>4</v>
      </c>
      <c r="B38" s="154" t="s">
        <v>228</v>
      </c>
      <c r="C38" s="153" t="s">
        <v>190</v>
      </c>
      <c r="D38" s="153">
        <v>2.21</v>
      </c>
      <c r="E38" s="155">
        <f>'Don gia'!D25</f>
        <v>10500</v>
      </c>
      <c r="F38" s="156">
        <f t="shared" si="1"/>
        <v>23205</v>
      </c>
    </row>
    <row r="39" spans="1:11" ht="21.2" customHeight="1">
      <c r="A39" s="153">
        <f t="shared" si="2"/>
        <v>5</v>
      </c>
      <c r="B39" s="154" t="s">
        <v>207</v>
      </c>
      <c r="C39" s="153" t="s">
        <v>190</v>
      </c>
      <c r="D39" s="153">
        <v>0.06</v>
      </c>
      <c r="E39" s="155">
        <f>'Don gia'!D26</f>
        <v>75000</v>
      </c>
      <c r="F39" s="156">
        <f t="shared" si="1"/>
        <v>4500</v>
      </c>
    </row>
    <row r="40" spans="1:11" ht="21.2" customHeight="1">
      <c r="A40" s="153">
        <f t="shared" si="2"/>
        <v>6</v>
      </c>
      <c r="B40" s="154" t="s">
        <v>229</v>
      </c>
      <c r="C40" s="153" t="s">
        <v>190</v>
      </c>
      <c r="D40" s="153">
        <v>1.1299999999999999</v>
      </c>
      <c r="E40" s="155">
        <f>'Don gia'!D27</f>
        <v>7800</v>
      </c>
      <c r="F40" s="156">
        <f t="shared" si="1"/>
        <v>8814</v>
      </c>
    </row>
    <row r="41" spans="1:11" ht="21.2" customHeight="1">
      <c r="A41" s="153">
        <f t="shared" si="2"/>
        <v>7</v>
      </c>
      <c r="B41" s="154" t="s">
        <v>208</v>
      </c>
      <c r="C41" s="153" t="s">
        <v>209</v>
      </c>
      <c r="D41" s="153">
        <v>2.0499999999999998</v>
      </c>
      <c r="E41" s="155">
        <f>'Don gia'!D28</f>
        <v>7500</v>
      </c>
      <c r="F41" s="156">
        <f t="shared" si="1"/>
        <v>15374.999999999998</v>
      </c>
    </row>
    <row r="42" spans="1:11" ht="21.2" customHeight="1">
      <c r="A42" s="153">
        <f t="shared" si="2"/>
        <v>8</v>
      </c>
      <c r="B42" s="154" t="s">
        <v>199</v>
      </c>
      <c r="C42" s="153" t="s">
        <v>200</v>
      </c>
      <c r="D42" s="153">
        <v>8</v>
      </c>
      <c r="E42" s="155">
        <f>SUM(F35:F41)*1%</f>
        <v>900.43649999999991</v>
      </c>
      <c r="F42" s="156">
        <f t="shared" si="1"/>
        <v>7203.4919999999993</v>
      </c>
    </row>
    <row r="43" spans="1:11" ht="7.5" customHeight="1">
      <c r="A43" s="177"/>
      <c r="B43" s="177"/>
      <c r="C43" s="177"/>
      <c r="D43" s="178"/>
      <c r="E43" s="179"/>
      <c r="F43" s="180"/>
    </row>
    <row r="44" spans="1:11" ht="21.75" customHeight="1">
      <c r="A44" s="539" t="s">
        <v>212</v>
      </c>
      <c r="B44" s="539"/>
      <c r="C44" s="181"/>
      <c r="D44" s="181"/>
      <c r="E44" s="181"/>
      <c r="F44" s="358">
        <f>+F22+F27+F34</f>
        <v>19243536.889084909</v>
      </c>
    </row>
    <row r="46" spans="1:11" ht="18" customHeight="1">
      <c r="A46" s="538" t="s">
        <v>275</v>
      </c>
      <c r="B46" s="538"/>
      <c r="C46" s="538"/>
      <c r="D46" s="538"/>
      <c r="E46" s="538"/>
      <c r="F46" s="538"/>
      <c r="G46" s="141"/>
      <c r="H46" s="141"/>
      <c r="I46" s="141"/>
      <c r="J46" s="141"/>
      <c r="K46" s="141"/>
    </row>
    <row r="47" spans="1:11" ht="18" customHeight="1">
      <c r="A47" s="142" t="str">
        <f>A2</f>
        <v>Cột thép đường dây 220kV hai mạch - Cột thép néo - Chiều cao H&lt;40m</v>
      </c>
      <c r="B47" s="142"/>
      <c r="C47" s="142"/>
      <c r="D47" s="142"/>
      <c r="E47" s="142"/>
      <c r="F47" s="142"/>
      <c r="G47" s="141"/>
      <c r="H47" s="141"/>
      <c r="I47" s="141"/>
      <c r="J47" s="141"/>
      <c r="K47" s="141"/>
    </row>
    <row r="48" spans="1:11" ht="18" customHeight="1">
      <c r="A48" s="182"/>
      <c r="B48" s="182"/>
      <c r="C48" s="182"/>
      <c r="D48" s="182"/>
      <c r="E48" s="115" t="s">
        <v>274</v>
      </c>
      <c r="F48" s="182"/>
    </row>
    <row r="49" spans="1:11" s="183" customFormat="1" ht="24" customHeight="1">
      <c r="A49" s="143" t="s">
        <v>53</v>
      </c>
      <c r="B49" s="143" t="s">
        <v>265</v>
      </c>
      <c r="C49" s="143" t="s">
        <v>186</v>
      </c>
      <c r="D49" s="143" t="s">
        <v>189</v>
      </c>
      <c r="E49" s="143" t="s">
        <v>187</v>
      </c>
      <c r="F49" s="143" t="s">
        <v>188</v>
      </c>
    </row>
    <row r="50" spans="1:11" s="183" customFormat="1" ht="24" customHeight="1">
      <c r="A50" s="205" t="s">
        <v>79</v>
      </c>
      <c r="B50" s="205" t="s">
        <v>348</v>
      </c>
      <c r="C50" s="205"/>
      <c r="D50" s="205"/>
      <c r="E50" s="205"/>
      <c r="F50" s="205"/>
    </row>
    <row r="51" spans="1:11" s="18" customFormat="1" ht="24" customHeight="1">
      <c r="A51" s="125">
        <v>1</v>
      </c>
      <c r="B51" s="184" t="s">
        <v>320</v>
      </c>
      <c r="C51" s="125" t="s">
        <v>211</v>
      </c>
      <c r="D51" s="125">
        <v>12.18</v>
      </c>
      <c r="E51" s="185">
        <f>'Don gia'!E36</f>
        <v>434211</v>
      </c>
      <c r="F51" s="185">
        <f>+D51*E51</f>
        <v>5288689.9799999995</v>
      </c>
    </row>
    <row r="52" spans="1:11" s="18" customFormat="1" ht="24" customHeight="1">
      <c r="A52" s="186">
        <f>+A51+1</f>
        <v>2</v>
      </c>
      <c r="B52" s="187" t="s">
        <v>322</v>
      </c>
      <c r="C52" s="186" t="s">
        <v>211</v>
      </c>
      <c r="D52" s="186">
        <v>7.87</v>
      </c>
      <c r="E52" s="188">
        <f>'Don gia'!E37</f>
        <v>434211</v>
      </c>
      <c r="F52" s="188">
        <f>+D52*E52</f>
        <v>3417240.57</v>
      </c>
    </row>
    <row r="53" spans="1:11" ht="24" customHeight="1">
      <c r="A53" s="189"/>
      <c r="B53" s="190" t="s">
        <v>349</v>
      </c>
      <c r="C53" s="181"/>
      <c r="D53" s="181"/>
      <c r="E53" s="181"/>
      <c r="F53" s="377">
        <f>SUM(F51:F52)</f>
        <v>8705930.5499999989</v>
      </c>
    </row>
    <row r="54" spans="1:11" ht="24" customHeight="1">
      <c r="A54" s="133" t="s">
        <v>72</v>
      </c>
      <c r="B54" s="400" t="s">
        <v>350</v>
      </c>
      <c r="C54" s="205"/>
      <c r="D54" s="205"/>
      <c r="E54" s="205"/>
      <c r="F54" s="205"/>
    </row>
    <row r="55" spans="1:11" ht="24" customHeight="1">
      <c r="A55" s="125">
        <v>1</v>
      </c>
      <c r="B55" s="184" t="s">
        <v>320</v>
      </c>
      <c r="C55" s="125" t="s">
        <v>211</v>
      </c>
      <c r="D55" s="125">
        <v>12.18</v>
      </c>
      <c r="E55" s="185">
        <f>'Don gia'!F36</f>
        <v>392961</v>
      </c>
      <c r="F55" s="185">
        <f>+D55*E55</f>
        <v>4786264.9799999995</v>
      </c>
    </row>
    <row r="56" spans="1:11" ht="24" customHeight="1">
      <c r="A56" s="186">
        <f>+A55+1</f>
        <v>2</v>
      </c>
      <c r="B56" s="187" t="s">
        <v>322</v>
      </c>
      <c r="C56" s="186" t="s">
        <v>211</v>
      </c>
      <c r="D56" s="186">
        <v>7.87</v>
      </c>
      <c r="E56" s="188">
        <f>'Don gia'!F37</f>
        <v>392961</v>
      </c>
      <c r="F56" s="188">
        <f>+D56*E56</f>
        <v>3092603.07</v>
      </c>
    </row>
    <row r="57" spans="1:11" ht="24" customHeight="1">
      <c r="A57" s="189"/>
      <c r="B57" s="401" t="s">
        <v>351</v>
      </c>
      <c r="C57" s="181"/>
      <c r="D57" s="181"/>
      <c r="E57" s="181"/>
      <c r="F57" s="377">
        <f>SUM(F55:F56)</f>
        <v>7878868.0499999989</v>
      </c>
    </row>
    <row r="58" spans="1:11" ht="24" customHeight="1">
      <c r="A58" s="137" t="s">
        <v>56</v>
      </c>
      <c r="B58" s="402" t="s">
        <v>352</v>
      </c>
      <c r="C58" s="205"/>
      <c r="D58" s="205"/>
      <c r="E58" s="205"/>
      <c r="F58" s="205"/>
    </row>
    <row r="59" spans="1:11" ht="24" customHeight="1">
      <c r="A59" s="125">
        <v>1</v>
      </c>
      <c r="B59" s="184" t="s">
        <v>320</v>
      </c>
      <c r="C59" s="125" t="s">
        <v>211</v>
      </c>
      <c r="D59" s="125">
        <v>12.18</v>
      </c>
      <c r="E59" s="185">
        <f>'Don gia'!G36</f>
        <v>377763</v>
      </c>
      <c r="F59" s="185">
        <f>+D59*E59</f>
        <v>4601153.34</v>
      </c>
    </row>
    <row r="60" spans="1:11" ht="24" customHeight="1">
      <c r="A60" s="186">
        <f>+A59+1</f>
        <v>2</v>
      </c>
      <c r="B60" s="187" t="s">
        <v>322</v>
      </c>
      <c r="C60" s="186" t="s">
        <v>211</v>
      </c>
      <c r="D60" s="186">
        <v>7.87</v>
      </c>
      <c r="E60" s="188">
        <f>'Don gia'!G37</f>
        <v>377763</v>
      </c>
      <c r="F60" s="188">
        <f>+D60*E60</f>
        <v>2972994.81</v>
      </c>
    </row>
    <row r="61" spans="1:11" ht="24" customHeight="1">
      <c r="A61" s="189"/>
      <c r="B61" s="402" t="s">
        <v>353</v>
      </c>
      <c r="C61" s="181"/>
      <c r="D61" s="181"/>
      <c r="E61" s="181"/>
      <c r="F61" s="377">
        <f>SUM(F59:F60)</f>
        <v>7574148.1500000004</v>
      </c>
    </row>
    <row r="62" spans="1:11" ht="24" customHeight="1">
      <c r="A62" s="114"/>
      <c r="B62" s="144"/>
      <c r="F62" s="378"/>
    </row>
    <row r="64" spans="1:11" ht="23.25" customHeight="1">
      <c r="A64" s="191" t="s">
        <v>269</v>
      </c>
      <c r="B64" s="191"/>
      <c r="C64" s="191"/>
      <c r="D64" s="191"/>
      <c r="E64" s="191"/>
      <c r="F64" s="191"/>
      <c r="G64" s="141"/>
      <c r="H64" s="141"/>
      <c r="I64" s="141"/>
      <c r="J64" s="141"/>
      <c r="K64" s="141"/>
    </row>
    <row r="65" spans="1:11" ht="23.25" customHeight="1">
      <c r="A65" s="142" t="str">
        <f>A2</f>
        <v>Cột thép đường dây 220kV hai mạch - Cột thép néo - Chiều cao H&lt;40m</v>
      </c>
      <c r="B65" s="142"/>
      <c r="C65" s="142"/>
      <c r="D65" s="142"/>
      <c r="E65" s="142"/>
      <c r="F65" s="142"/>
      <c r="G65" s="141"/>
      <c r="H65" s="141"/>
      <c r="I65" s="141"/>
      <c r="J65" s="141"/>
      <c r="K65" s="141"/>
    </row>
    <row r="66" spans="1:11" ht="23.25" customHeight="1">
      <c r="A66" s="182"/>
      <c r="B66" s="182"/>
      <c r="C66" s="182"/>
      <c r="D66" s="182"/>
      <c r="E66" s="115" t="s">
        <v>274</v>
      </c>
      <c r="F66" s="182"/>
    </row>
    <row r="67" spans="1:11" s="183" customFormat="1" ht="20.25" customHeight="1">
      <c r="A67" s="143" t="s">
        <v>53</v>
      </c>
      <c r="B67" s="143" t="s">
        <v>213</v>
      </c>
      <c r="C67" s="143" t="s">
        <v>186</v>
      </c>
      <c r="D67" s="143" t="s">
        <v>189</v>
      </c>
      <c r="E67" s="143" t="s">
        <v>187</v>
      </c>
      <c r="F67" s="143" t="s">
        <v>188</v>
      </c>
    </row>
    <row r="68" spans="1:11" ht="31.5">
      <c r="A68" s="192">
        <v>1</v>
      </c>
      <c r="B68" s="193" t="s">
        <v>214</v>
      </c>
      <c r="C68" s="192" t="s">
        <v>215</v>
      </c>
      <c r="D68" s="192">
        <v>84.39</v>
      </c>
      <c r="E68" s="194">
        <f>'Don gia'!D41</f>
        <v>2400.25</v>
      </c>
      <c r="F68" s="194">
        <f>+D68*E68</f>
        <v>202557.0975</v>
      </c>
    </row>
    <row r="69" spans="1:11" ht="36" customHeight="1">
      <c r="A69" s="125">
        <f>+A68+1</f>
        <v>2</v>
      </c>
      <c r="B69" s="195" t="s">
        <v>216</v>
      </c>
      <c r="C69" s="125" t="s">
        <v>215</v>
      </c>
      <c r="D69" s="125">
        <v>37.03</v>
      </c>
      <c r="E69" s="185">
        <f>'Don gia'!D42</f>
        <v>2400.25</v>
      </c>
      <c r="F69" s="185">
        <f>+D69*E69</f>
        <v>88881.257500000007</v>
      </c>
    </row>
    <row r="70" spans="1:11" ht="19.5" customHeight="1">
      <c r="A70" s="125">
        <f>+A69+1</f>
        <v>3</v>
      </c>
      <c r="B70" s="195" t="s">
        <v>217</v>
      </c>
      <c r="C70" s="125" t="s">
        <v>190</v>
      </c>
      <c r="D70" s="125">
        <v>46.64</v>
      </c>
      <c r="E70" s="185">
        <f>'Don gia'!D43</f>
        <v>28919.035314384153</v>
      </c>
      <c r="F70" s="185">
        <f>+D70*E70</f>
        <v>1348783.8070628769</v>
      </c>
    </row>
    <row r="71" spans="1:11" ht="19.5" customHeight="1">
      <c r="A71" s="125"/>
      <c r="B71" s="196" t="s">
        <v>218</v>
      </c>
      <c r="C71" s="125"/>
      <c r="D71" s="125"/>
      <c r="E71" s="185"/>
      <c r="F71" s="185"/>
    </row>
    <row r="72" spans="1:11" ht="19.5" customHeight="1">
      <c r="A72" s="125">
        <v>4</v>
      </c>
      <c r="B72" s="195" t="s">
        <v>271</v>
      </c>
      <c r="C72" s="125" t="s">
        <v>219</v>
      </c>
      <c r="D72" s="125">
        <v>0.99</v>
      </c>
      <c r="E72" s="185">
        <f>'Don gia'!D45</f>
        <v>209742</v>
      </c>
      <c r="F72" s="185">
        <f>+D72*E72</f>
        <v>207644.58</v>
      </c>
    </row>
    <row r="73" spans="1:11" ht="19.5" customHeight="1">
      <c r="A73" s="186">
        <f>+A72+1</f>
        <v>5</v>
      </c>
      <c r="B73" s="197" t="s">
        <v>272</v>
      </c>
      <c r="C73" s="186" t="s">
        <v>220</v>
      </c>
      <c r="D73" s="186">
        <v>0.99399999999999999</v>
      </c>
      <c r="E73" s="188">
        <f>'Don gia'!D46</f>
        <v>106860</v>
      </c>
      <c r="F73" s="188">
        <f>+D73*E73</f>
        <v>106218.84</v>
      </c>
    </row>
    <row r="74" spans="1:11">
      <c r="A74" s="536" t="s">
        <v>212</v>
      </c>
      <c r="B74" s="537"/>
      <c r="C74" s="198"/>
      <c r="D74" s="198"/>
      <c r="E74" s="198"/>
      <c r="F74" s="359">
        <f>SUM(F68:F73)</f>
        <v>1954085.582062877</v>
      </c>
    </row>
    <row r="76" spans="1:11" ht="21.75" customHeight="1">
      <c r="A76" s="199" t="s">
        <v>270</v>
      </c>
      <c r="B76" s="191"/>
      <c r="C76" s="191"/>
      <c r="D76" s="191"/>
      <c r="E76" s="191"/>
      <c r="F76" s="191"/>
      <c r="G76" s="141"/>
      <c r="H76" s="141"/>
      <c r="I76" s="141"/>
      <c r="J76" s="141"/>
      <c r="K76" s="141"/>
    </row>
    <row r="77" spans="1:11" ht="21.75" customHeight="1">
      <c r="A77" s="200" t="str">
        <f>A2</f>
        <v>Cột thép đường dây 220kV hai mạch - Cột thép néo - Chiều cao H&lt;40m</v>
      </c>
      <c r="B77" s="142"/>
      <c r="C77" s="142"/>
      <c r="D77" s="142"/>
      <c r="E77" s="142"/>
      <c r="F77" s="142"/>
      <c r="G77" s="141"/>
      <c r="H77" s="141"/>
      <c r="I77" s="141"/>
      <c r="J77" s="141"/>
      <c r="K77" s="141"/>
    </row>
    <row r="78" spans="1:11" ht="21.75" customHeight="1">
      <c r="A78" s="201"/>
      <c r="E78" s="115" t="s">
        <v>274</v>
      </c>
    </row>
    <row r="79" spans="1:11" s="183" customFormat="1" ht="21.2" customHeight="1">
      <c r="A79" s="143" t="s">
        <v>53</v>
      </c>
      <c r="B79" s="143" t="s">
        <v>265</v>
      </c>
      <c r="C79" s="143" t="s">
        <v>186</v>
      </c>
      <c r="D79" s="143" t="s">
        <v>189</v>
      </c>
      <c r="E79" s="143" t="s">
        <v>187</v>
      </c>
      <c r="F79" s="143" t="s">
        <v>188</v>
      </c>
    </row>
    <row r="80" spans="1:11" ht="21.2" customHeight="1">
      <c r="A80" s="202">
        <v>1</v>
      </c>
      <c r="B80" s="184" t="s">
        <v>222</v>
      </c>
      <c r="C80" s="202" t="s">
        <v>190</v>
      </c>
      <c r="D80" s="202">
        <v>46.88</v>
      </c>
      <c r="E80" s="203">
        <f>'Don gia'!D57</f>
        <v>34537.775692163304</v>
      </c>
      <c r="F80" s="203">
        <f>+D80*E80</f>
        <v>1619130.9244486159</v>
      </c>
    </row>
    <row r="81" spans="1:6" ht="21.2" customHeight="1">
      <c r="A81" s="536" t="s">
        <v>212</v>
      </c>
      <c r="B81" s="537"/>
      <c r="C81" s="198"/>
      <c r="D81" s="198"/>
      <c r="E81" s="198"/>
      <c r="F81" s="359">
        <f>SUM(F80)</f>
        <v>1619130.9244486159</v>
      </c>
    </row>
    <row r="82" spans="1:6" ht="21.2" customHeight="1"/>
  </sheetData>
  <mergeCells count="5">
    <mergeCell ref="A81:B81"/>
    <mergeCell ref="A18:F18"/>
    <mergeCell ref="A44:B44"/>
    <mergeCell ref="A46:F46"/>
    <mergeCell ref="A74:B74"/>
  </mergeCells>
  <phoneticPr fontId="9" type="noConversion"/>
  <pageMargins left="0.42" right="0.16" top="0.47" bottom="0.43" header="0.28000000000000003" footer="0.16"/>
  <pageSetup paperSize="9" orientation="portrait" r:id="rId1"/>
  <headerFooter alignWithMargins="0">
    <oddFooter>&amp;A&amp;RPage &amp;P</oddFooter>
  </headerFooter>
  <rowBreaks count="2" manualBreakCount="2">
    <brk id="17" max="5" man="1"/>
    <brk id="45" max="5"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indexed="38"/>
  </sheetPr>
  <dimension ref="A1:K82"/>
  <sheetViews>
    <sheetView topLeftCell="A46" zoomScale="85" zoomScaleNormal="85" zoomScaleSheetLayoutView="85" workbookViewId="0">
      <selection activeCell="D28" sqref="D28"/>
    </sheetView>
  </sheetViews>
  <sheetFormatPr defaultColWidth="9.140625" defaultRowHeight="15.75"/>
  <cols>
    <col min="1" max="1" width="6.28515625" style="108" customWidth="1"/>
    <col min="2" max="2" width="34.42578125" style="108" customWidth="1"/>
    <col min="3" max="3" width="9.28515625" style="108" customWidth="1"/>
    <col min="4" max="4" width="17.28515625" style="108" customWidth="1"/>
    <col min="5" max="6" width="15.42578125" style="108" customWidth="1"/>
    <col min="7" max="9" width="15.5703125" style="108" customWidth="1"/>
    <col min="10" max="10" width="20.5703125" style="108" customWidth="1"/>
    <col min="11" max="12" width="17.7109375" style="108" customWidth="1"/>
    <col min="13" max="16384" width="9.140625" style="108"/>
  </cols>
  <sheetData>
    <row r="1" spans="1:8" s="110" customFormat="1" ht="24" customHeight="1">
      <c r="A1" s="113" t="s">
        <v>268</v>
      </c>
      <c r="B1" s="113"/>
      <c r="C1" s="113"/>
      <c r="D1" s="113"/>
      <c r="E1" s="113"/>
      <c r="F1" s="113"/>
    </row>
    <row r="2" spans="1:8" s="110" customFormat="1" ht="24" customHeight="1">
      <c r="A2" s="113" t="s">
        <v>309</v>
      </c>
      <c r="B2" s="113"/>
      <c r="C2" s="113"/>
      <c r="D2" s="113"/>
      <c r="E2" s="113"/>
      <c r="F2" s="113"/>
      <c r="H2" s="113"/>
    </row>
    <row r="3" spans="1:8" ht="24" customHeight="1">
      <c r="A3" s="114"/>
      <c r="B3" s="114"/>
      <c r="C3" s="114"/>
      <c r="D3" s="114"/>
      <c r="E3" s="115"/>
      <c r="F3" s="115" t="s">
        <v>274</v>
      </c>
    </row>
    <row r="4" spans="1:8" s="118" customFormat="1" ht="27" customHeight="1">
      <c r="A4" s="116" t="s">
        <v>53</v>
      </c>
      <c r="B4" s="117" t="s">
        <v>29</v>
      </c>
      <c r="C4" s="116" t="s">
        <v>27</v>
      </c>
      <c r="D4" s="117" t="s">
        <v>23</v>
      </c>
      <c r="E4" s="340" t="s">
        <v>345</v>
      </c>
      <c r="F4" s="340" t="s">
        <v>346</v>
      </c>
      <c r="G4" s="340" t="s">
        <v>347</v>
      </c>
    </row>
    <row r="5" spans="1:8" ht="19.5" customHeight="1">
      <c r="A5" s="119" t="s">
        <v>79</v>
      </c>
      <c r="B5" s="120" t="s">
        <v>257</v>
      </c>
      <c r="C5" s="121" t="s">
        <v>76</v>
      </c>
      <c r="D5" s="122"/>
      <c r="E5" s="122"/>
      <c r="F5" s="360"/>
      <c r="G5" s="122"/>
    </row>
    <row r="6" spans="1:8" ht="19.5" customHeight="1">
      <c r="A6" s="123" t="s">
        <v>73</v>
      </c>
      <c r="B6" s="124" t="s">
        <v>31</v>
      </c>
      <c r="C6" s="125" t="s">
        <v>50</v>
      </c>
      <c r="D6" s="126" t="s">
        <v>224</v>
      </c>
      <c r="E6" s="375">
        <f>F44</f>
        <v>19103229.336233635</v>
      </c>
      <c r="F6" s="375">
        <f>F44</f>
        <v>19103229.336233635</v>
      </c>
      <c r="G6" s="375">
        <f>F44</f>
        <v>19103229.336233635</v>
      </c>
    </row>
    <row r="7" spans="1:8" ht="19.5" customHeight="1">
      <c r="A7" s="123" t="s">
        <v>74</v>
      </c>
      <c r="B7" s="124" t="s">
        <v>256</v>
      </c>
      <c r="C7" s="125" t="s">
        <v>51</v>
      </c>
      <c r="D7" s="126" t="s">
        <v>51</v>
      </c>
      <c r="E7" s="376">
        <f>F53</f>
        <v>8762377.9800000004</v>
      </c>
      <c r="F7" s="361">
        <f>F57</f>
        <v>7929952.9800000004</v>
      </c>
      <c r="G7" s="376">
        <f>F61</f>
        <v>7623257.3399999999</v>
      </c>
    </row>
    <row r="8" spans="1:8" ht="19.5" customHeight="1">
      <c r="A8" s="123" t="s">
        <v>91</v>
      </c>
      <c r="B8" s="124" t="s">
        <v>253</v>
      </c>
      <c r="C8" s="125" t="s">
        <v>67</v>
      </c>
      <c r="D8" s="126" t="s">
        <v>67</v>
      </c>
      <c r="E8" s="376">
        <f>F74</f>
        <v>1951878.8419720067</v>
      </c>
      <c r="F8" s="361">
        <f>F74</f>
        <v>1951878.8419720067</v>
      </c>
      <c r="G8" s="376">
        <f>F74</f>
        <v>1951878.8419720067</v>
      </c>
    </row>
    <row r="9" spans="1:8" ht="19.5" customHeight="1">
      <c r="A9" s="127"/>
      <c r="B9" s="320" t="s">
        <v>36</v>
      </c>
      <c r="C9" s="128" t="s">
        <v>76</v>
      </c>
      <c r="D9" s="129" t="s">
        <v>313</v>
      </c>
      <c r="E9" s="383">
        <f>SUM(E6:E8)</f>
        <v>29817486.158205643</v>
      </c>
      <c r="F9" s="383">
        <f>SUM(F6:F8)</f>
        <v>28985061.158205643</v>
      </c>
      <c r="G9" s="383">
        <f>SUM(G6:G8)</f>
        <v>28678365.518205643</v>
      </c>
    </row>
    <row r="10" spans="1:8" ht="19.5" customHeight="1">
      <c r="A10" s="127" t="s">
        <v>72</v>
      </c>
      <c r="B10" s="130" t="s">
        <v>258</v>
      </c>
      <c r="C10" s="128" t="s">
        <v>69</v>
      </c>
      <c r="D10" s="131" t="s">
        <v>337</v>
      </c>
      <c r="E10" s="383">
        <f>E9*H10</f>
        <v>1848684.1418087499</v>
      </c>
      <c r="F10" s="383">
        <f>F9*H10</f>
        <v>1797073.7918087498</v>
      </c>
      <c r="G10" s="383">
        <f>G9*H10</f>
        <v>1778058.6621287498</v>
      </c>
      <c r="H10" s="363">
        <f>'19.Lap-thao cot mau'!H10</f>
        <v>6.2E-2</v>
      </c>
    </row>
    <row r="11" spans="1:8" ht="19.5" customHeight="1">
      <c r="A11" s="127" t="s">
        <v>56</v>
      </c>
      <c r="B11" s="135" t="s">
        <v>259</v>
      </c>
      <c r="C11" s="128" t="s">
        <v>70</v>
      </c>
      <c r="D11" s="131" t="s">
        <v>323</v>
      </c>
      <c r="E11" s="383">
        <f>SUM(E9:E10)*H11</f>
        <v>1899970.2180008634</v>
      </c>
      <c r="F11" s="383">
        <f>SUM(F9:F10)*H11</f>
        <v>1846928.0970008636</v>
      </c>
      <c r="G11" s="383">
        <f>SUM(G9:G10)*H11</f>
        <v>1827385.4508200635</v>
      </c>
      <c r="H11" s="384">
        <v>0.06</v>
      </c>
    </row>
    <row r="12" spans="1:8">
      <c r="A12" s="371" t="s">
        <v>66</v>
      </c>
      <c r="B12" s="372" t="s">
        <v>264</v>
      </c>
      <c r="C12" s="373" t="s">
        <v>28</v>
      </c>
      <c r="D12" s="374" t="s">
        <v>324</v>
      </c>
      <c r="E12" s="383"/>
      <c r="F12" s="383"/>
      <c r="G12" s="383"/>
    </row>
    <row r="13" spans="1:8" ht="19.5" customHeight="1">
      <c r="A13" s="127" t="s">
        <v>52</v>
      </c>
      <c r="B13" s="135" t="s">
        <v>222</v>
      </c>
      <c r="C13" s="128" t="s">
        <v>78</v>
      </c>
      <c r="D13" s="136"/>
      <c r="E13" s="385">
        <f>F81</f>
        <v>1631909.9014547162</v>
      </c>
      <c r="F13" s="385">
        <f>F81</f>
        <v>1631909.9014547162</v>
      </c>
      <c r="G13" s="385">
        <f>F81</f>
        <v>1631909.9014547162</v>
      </c>
    </row>
    <row r="14" spans="1:8" ht="19.5" customHeight="1">
      <c r="A14" s="137"/>
      <c r="B14" s="137" t="s">
        <v>254</v>
      </c>
      <c r="C14" s="137" t="s">
        <v>312</v>
      </c>
      <c r="D14" s="138" t="s">
        <v>326</v>
      </c>
      <c r="E14" s="386">
        <f>SUM(E9:E13)</f>
        <v>35198050.419469975</v>
      </c>
      <c r="F14" s="386">
        <f>SUM(F9:F13)</f>
        <v>34260972.948469974</v>
      </c>
      <c r="G14" s="386">
        <f>SUM(G9:G13)</f>
        <v>33915719.532609172</v>
      </c>
    </row>
    <row r="15" spans="1:8" ht="19.5" customHeight="1">
      <c r="A15" s="52"/>
      <c r="B15" s="139" t="s">
        <v>255</v>
      </c>
      <c r="C15" s="54"/>
      <c r="D15" s="140"/>
      <c r="E15" s="386">
        <f>ROUND(E14,-3)</f>
        <v>35198000</v>
      </c>
      <c r="F15" s="386">
        <f>ROUND(F14,-3)</f>
        <v>34261000</v>
      </c>
      <c r="G15" s="386">
        <f>ROUND(G14,-3)</f>
        <v>33916000</v>
      </c>
    </row>
    <row r="18" spans="1:11" ht="20.25" customHeight="1">
      <c r="A18" s="538" t="s">
        <v>267</v>
      </c>
      <c r="B18" s="538"/>
      <c r="C18" s="538"/>
      <c r="D18" s="538"/>
      <c r="E18" s="538"/>
      <c r="F18" s="538"/>
      <c r="G18" s="141"/>
      <c r="H18" s="141"/>
      <c r="I18" s="141"/>
      <c r="J18" s="141"/>
      <c r="K18" s="141"/>
    </row>
    <row r="19" spans="1:11" ht="20.25" customHeight="1">
      <c r="A19" s="142" t="str">
        <f>+A2</f>
        <v>Cột thép đường dây 220kV hai mạch - Cột thép néo - Chiều cao H&gt;=40m</v>
      </c>
      <c r="B19" s="142"/>
      <c r="C19" s="142"/>
      <c r="D19" s="142"/>
      <c r="E19" s="142"/>
      <c r="F19" s="142"/>
      <c r="G19" s="141"/>
      <c r="H19" s="141"/>
      <c r="I19" s="141"/>
      <c r="J19" s="141"/>
      <c r="K19" s="141"/>
    </row>
    <row r="20" spans="1:11" ht="15" customHeight="1">
      <c r="A20" s="142"/>
      <c r="B20" s="142"/>
      <c r="C20" s="142"/>
      <c r="D20" s="142"/>
      <c r="E20" s="115" t="s">
        <v>274</v>
      </c>
      <c r="F20" s="142"/>
      <c r="G20" s="141"/>
      <c r="H20" s="141"/>
      <c r="I20" s="141"/>
      <c r="J20" s="141"/>
      <c r="K20" s="141"/>
    </row>
    <row r="21" spans="1:11" s="144" customFormat="1" ht="21.2" customHeight="1">
      <c r="A21" s="143" t="s">
        <v>53</v>
      </c>
      <c r="B21" s="143" t="s">
        <v>265</v>
      </c>
      <c r="C21" s="143" t="s">
        <v>186</v>
      </c>
      <c r="D21" s="143" t="s">
        <v>189</v>
      </c>
      <c r="E21" s="143" t="s">
        <v>187</v>
      </c>
      <c r="F21" s="143" t="s">
        <v>188</v>
      </c>
      <c r="G21" s="145"/>
      <c r="H21" s="146"/>
      <c r="I21" s="145"/>
      <c r="J21" s="146"/>
      <c r="K21" s="146"/>
    </row>
    <row r="22" spans="1:11" s="150" customFormat="1" ht="21.2" customHeight="1">
      <c r="A22" s="147" t="s">
        <v>79</v>
      </c>
      <c r="B22" s="148" t="s">
        <v>201</v>
      </c>
      <c r="C22" s="148"/>
      <c r="D22" s="148"/>
      <c r="E22" s="148"/>
      <c r="F22" s="149">
        <f>SUM(F23:F26)</f>
        <v>18716497.40487</v>
      </c>
      <c r="G22" s="145"/>
      <c r="H22" s="151"/>
      <c r="I22" s="146"/>
      <c r="J22" s="146"/>
      <c r="K22" s="152"/>
    </row>
    <row r="23" spans="1:11" ht="21.2" customHeight="1">
      <c r="A23" s="153">
        <v>1</v>
      </c>
      <c r="B23" s="154" t="s">
        <v>158</v>
      </c>
      <c r="C23" s="153" t="s">
        <v>190</v>
      </c>
      <c r="D23" s="153">
        <v>397.35</v>
      </c>
      <c r="E23" s="155">
        <f>'Don gia'!D4</f>
        <v>14950</v>
      </c>
      <c r="F23" s="156">
        <f>+D23*E23</f>
        <v>5940382.5</v>
      </c>
      <c r="G23" s="157"/>
      <c r="H23" s="158"/>
      <c r="I23" s="159"/>
      <c r="J23" s="159"/>
      <c r="K23" s="160"/>
    </row>
    <row r="24" spans="1:11" ht="21.2" customHeight="1">
      <c r="A24" s="153">
        <v>2</v>
      </c>
      <c r="B24" s="154" t="s">
        <v>112</v>
      </c>
      <c r="C24" s="153" t="s">
        <v>190</v>
      </c>
      <c r="D24" s="153">
        <v>353.62</v>
      </c>
      <c r="E24" s="155">
        <f>'Don gia'!D5</f>
        <v>16700</v>
      </c>
      <c r="F24" s="156">
        <f>+D24*E24</f>
        <v>5905454</v>
      </c>
      <c r="G24" s="157"/>
      <c r="H24" s="158"/>
      <c r="I24" s="159"/>
      <c r="J24" s="159"/>
      <c r="K24" s="160"/>
    </row>
    <row r="25" spans="1:11" ht="21.2" customHeight="1">
      <c r="A25" s="153">
        <v>3</v>
      </c>
      <c r="B25" s="154" t="s">
        <v>12</v>
      </c>
      <c r="C25" s="153" t="s">
        <v>190</v>
      </c>
      <c r="D25" s="153">
        <v>202.41</v>
      </c>
      <c r="E25" s="155">
        <f>'Don gia'!D6</f>
        <v>15150</v>
      </c>
      <c r="F25" s="156">
        <f>+D25*E25</f>
        <v>3066511.5</v>
      </c>
      <c r="G25" s="157"/>
      <c r="H25" s="158"/>
      <c r="I25" s="159"/>
      <c r="J25" s="159"/>
      <c r="K25" s="160"/>
    </row>
    <row r="26" spans="1:11" ht="21.2" customHeight="1">
      <c r="A26" s="153">
        <v>4</v>
      </c>
      <c r="B26" s="154" t="s">
        <v>191</v>
      </c>
      <c r="C26" s="153" t="s">
        <v>190</v>
      </c>
      <c r="D26" s="153">
        <v>40.1</v>
      </c>
      <c r="E26" s="155">
        <f>'Don gia'!D12</f>
        <v>94866.568700000003</v>
      </c>
      <c r="F26" s="156">
        <f>+D26*E26</f>
        <v>3804149.4048700002</v>
      </c>
      <c r="G26" s="157"/>
      <c r="H26" s="161"/>
      <c r="I26" s="162"/>
      <c r="J26" s="162"/>
      <c r="K26" s="160"/>
    </row>
    <row r="27" spans="1:11" s="150" customFormat="1" ht="21.2" customHeight="1">
      <c r="A27" s="163" t="s">
        <v>72</v>
      </c>
      <c r="B27" s="164" t="s">
        <v>202</v>
      </c>
      <c r="C27" s="163"/>
      <c r="D27" s="163"/>
      <c r="E27" s="165"/>
      <c r="F27" s="166">
        <f>SUM(F28:F33)</f>
        <v>289686.64136363636</v>
      </c>
      <c r="G27" s="157"/>
      <c r="H27" s="158"/>
      <c r="I27" s="159"/>
      <c r="J27" s="167"/>
      <c r="K27" s="160"/>
    </row>
    <row r="28" spans="1:11" ht="21.2" customHeight="1">
      <c r="A28" s="153">
        <v>1</v>
      </c>
      <c r="B28" s="154" t="s">
        <v>193</v>
      </c>
      <c r="C28" s="153" t="s">
        <v>194</v>
      </c>
      <c r="D28" s="153">
        <v>1.22</v>
      </c>
      <c r="E28" s="155">
        <f>'Don gia'!D16</f>
        <v>165000</v>
      </c>
      <c r="F28" s="156">
        <f t="shared" ref="F28:F33" si="0">+D28*E28</f>
        <v>201300</v>
      </c>
      <c r="G28" s="157"/>
      <c r="H28" s="158"/>
      <c r="I28" s="168"/>
      <c r="J28" s="169"/>
      <c r="K28" s="160"/>
    </row>
    <row r="29" spans="1:11" ht="21.2" customHeight="1">
      <c r="A29" s="153">
        <f>+A28+1</f>
        <v>2</v>
      </c>
      <c r="B29" s="154" t="s">
        <v>195</v>
      </c>
      <c r="C29" s="153" t="s">
        <v>196</v>
      </c>
      <c r="D29" s="153">
        <v>0.02</v>
      </c>
      <c r="E29" s="155">
        <f>'Don gia'!D17</f>
        <v>350000</v>
      </c>
      <c r="F29" s="156">
        <f t="shared" si="0"/>
        <v>7000</v>
      </c>
      <c r="G29" s="157"/>
      <c r="H29" s="170"/>
      <c r="I29" s="146"/>
      <c r="J29" s="169"/>
      <c r="K29" s="171"/>
    </row>
    <row r="30" spans="1:11" ht="21.2" customHeight="1">
      <c r="A30" s="153">
        <f>+A29+1</f>
        <v>3</v>
      </c>
      <c r="B30" s="154" t="s">
        <v>230</v>
      </c>
      <c r="C30" s="153" t="s">
        <v>190</v>
      </c>
      <c r="D30" s="153">
        <v>0.47</v>
      </c>
      <c r="E30" s="155">
        <f>'Don gia'!D18</f>
        <v>43838.181818181816</v>
      </c>
      <c r="F30" s="156">
        <f t="shared" si="0"/>
        <v>20603.945454545454</v>
      </c>
      <c r="G30" s="145"/>
      <c r="H30" s="151"/>
      <c r="I30" s="146"/>
      <c r="J30" s="159"/>
      <c r="K30" s="152"/>
    </row>
    <row r="31" spans="1:11" ht="21.2" customHeight="1">
      <c r="A31" s="153">
        <f>+A30+1</f>
        <v>4</v>
      </c>
      <c r="B31" s="154" t="s">
        <v>273</v>
      </c>
      <c r="C31" s="153" t="s">
        <v>198</v>
      </c>
      <c r="D31" s="153">
        <v>0.45</v>
      </c>
      <c r="E31" s="155">
        <f>'Don gia'!D19</f>
        <v>40000</v>
      </c>
      <c r="F31" s="156">
        <f t="shared" si="0"/>
        <v>18000</v>
      </c>
      <c r="G31" s="145"/>
      <c r="H31" s="172"/>
      <c r="I31" s="146"/>
      <c r="J31" s="159"/>
      <c r="K31" s="152"/>
    </row>
    <row r="32" spans="1:11" ht="21.2" customHeight="1">
      <c r="A32" s="153">
        <f>+A31+1</f>
        <v>5</v>
      </c>
      <c r="B32" s="154" t="s">
        <v>197</v>
      </c>
      <c r="C32" s="153" t="s">
        <v>190</v>
      </c>
      <c r="D32" s="153">
        <v>1.1399999999999999</v>
      </c>
      <c r="E32" s="155">
        <f>'Don gia'!D20</f>
        <v>19800</v>
      </c>
      <c r="F32" s="156">
        <f t="shared" si="0"/>
        <v>22571.999999999996</v>
      </c>
      <c r="G32" s="145"/>
      <c r="H32" s="151"/>
      <c r="I32" s="146"/>
      <c r="J32" s="159"/>
      <c r="K32" s="152"/>
    </row>
    <row r="33" spans="1:11" ht="21.2" customHeight="1">
      <c r="A33" s="153">
        <f>+A32+1</f>
        <v>6</v>
      </c>
      <c r="B33" s="154" t="s">
        <v>199</v>
      </c>
      <c r="C33" s="153" t="s">
        <v>200</v>
      </c>
      <c r="D33" s="153">
        <v>7.5</v>
      </c>
      <c r="E33" s="155">
        <f>SUM(F28:F32)*1%</f>
        <v>2694.7594545454544</v>
      </c>
      <c r="F33" s="156">
        <f t="shared" si="0"/>
        <v>20210.695909090908</v>
      </c>
      <c r="G33" s="82"/>
      <c r="H33" s="170"/>
      <c r="I33" s="159"/>
      <c r="J33" s="159"/>
      <c r="K33" s="152"/>
    </row>
    <row r="34" spans="1:11" s="150" customFormat="1" ht="21.2" customHeight="1">
      <c r="A34" s="163" t="s">
        <v>56</v>
      </c>
      <c r="B34" s="164" t="s">
        <v>203</v>
      </c>
      <c r="C34" s="163"/>
      <c r="D34" s="153"/>
      <c r="E34" s="165"/>
      <c r="F34" s="166">
        <f>SUM(F35:F43)</f>
        <v>97045.29</v>
      </c>
      <c r="G34" s="145"/>
      <c r="H34" s="151"/>
      <c r="I34" s="159"/>
      <c r="J34" s="169"/>
      <c r="K34" s="152"/>
    </row>
    <row r="35" spans="1:11" ht="21.2" customHeight="1">
      <c r="A35" s="153">
        <v>1</v>
      </c>
      <c r="B35" s="154" t="s">
        <v>204</v>
      </c>
      <c r="C35" s="153" t="s">
        <v>190</v>
      </c>
      <c r="D35" s="153">
        <v>0.26</v>
      </c>
      <c r="E35" s="173">
        <f>'Don gia'!D22</f>
        <v>38696.6</v>
      </c>
      <c r="F35" s="156">
        <f t="shared" ref="F35:F42" si="1">+D35*E35</f>
        <v>10061.116</v>
      </c>
      <c r="G35" s="145"/>
      <c r="H35" s="151"/>
      <c r="I35" s="159"/>
      <c r="J35" s="174"/>
      <c r="K35" s="152"/>
    </row>
    <row r="36" spans="1:11" ht="21.2" customHeight="1">
      <c r="A36" s="153">
        <f t="shared" ref="A36:A42" si="2">+A35+1</f>
        <v>2</v>
      </c>
      <c r="B36" s="154" t="s">
        <v>205</v>
      </c>
      <c r="C36" s="153" t="s">
        <v>190</v>
      </c>
      <c r="D36" s="153">
        <v>0.04</v>
      </c>
      <c r="E36" s="173">
        <f>'Don gia'!D23</f>
        <v>40702.1</v>
      </c>
      <c r="F36" s="156">
        <f t="shared" si="1"/>
        <v>1628.0840000000001</v>
      </c>
      <c r="G36" s="18"/>
      <c r="H36" s="170"/>
      <c r="I36" s="159"/>
      <c r="J36" s="159"/>
      <c r="K36" s="152"/>
    </row>
    <row r="37" spans="1:11" ht="21.2" customHeight="1">
      <c r="A37" s="153">
        <f t="shared" si="2"/>
        <v>3</v>
      </c>
      <c r="B37" s="154" t="s">
        <v>206</v>
      </c>
      <c r="C37" s="153" t="s">
        <v>190</v>
      </c>
      <c r="D37" s="153">
        <v>13.91</v>
      </c>
      <c r="E37" s="155">
        <f>'Don gia'!D24</f>
        <v>1905</v>
      </c>
      <c r="F37" s="156">
        <f t="shared" si="1"/>
        <v>26498.55</v>
      </c>
      <c r="G37" s="65"/>
      <c r="H37" s="146"/>
      <c r="I37" s="175"/>
      <c r="J37" s="176"/>
      <c r="K37" s="38"/>
    </row>
    <row r="38" spans="1:11" ht="21.2" customHeight="1">
      <c r="A38" s="153">
        <f t="shared" si="2"/>
        <v>4</v>
      </c>
      <c r="B38" s="154" t="s">
        <v>228</v>
      </c>
      <c r="C38" s="153" t="s">
        <v>190</v>
      </c>
      <c r="D38" s="153">
        <v>2.21</v>
      </c>
      <c r="E38" s="155">
        <f>'Don gia'!D25</f>
        <v>10500</v>
      </c>
      <c r="F38" s="156">
        <f t="shared" si="1"/>
        <v>23205</v>
      </c>
    </row>
    <row r="39" spans="1:11" ht="21.2" customHeight="1">
      <c r="A39" s="153">
        <f t="shared" si="2"/>
        <v>5</v>
      </c>
      <c r="B39" s="154" t="s">
        <v>207</v>
      </c>
      <c r="C39" s="153" t="s">
        <v>190</v>
      </c>
      <c r="D39" s="153">
        <v>0.06</v>
      </c>
      <c r="E39" s="155">
        <f>'Don gia'!D26</f>
        <v>75000</v>
      </c>
      <c r="F39" s="156">
        <f t="shared" si="1"/>
        <v>4500</v>
      </c>
    </row>
    <row r="40" spans="1:11" ht="21.2" customHeight="1">
      <c r="A40" s="153">
        <f t="shared" si="2"/>
        <v>6</v>
      </c>
      <c r="B40" s="154" t="s">
        <v>229</v>
      </c>
      <c r="C40" s="153" t="s">
        <v>190</v>
      </c>
      <c r="D40" s="153">
        <v>1.1299999999999999</v>
      </c>
      <c r="E40" s="155">
        <f>'Don gia'!D27</f>
        <v>7800</v>
      </c>
      <c r="F40" s="156">
        <f t="shared" si="1"/>
        <v>8814</v>
      </c>
    </row>
    <row r="41" spans="1:11" ht="21.2" customHeight="1">
      <c r="A41" s="153">
        <f t="shared" si="2"/>
        <v>7</v>
      </c>
      <c r="B41" s="154" t="s">
        <v>208</v>
      </c>
      <c r="C41" s="153" t="s">
        <v>209</v>
      </c>
      <c r="D41" s="153">
        <v>2.02</v>
      </c>
      <c r="E41" s="155">
        <f>'Don gia'!D28</f>
        <v>7500</v>
      </c>
      <c r="F41" s="156">
        <f t="shared" si="1"/>
        <v>15150</v>
      </c>
    </row>
    <row r="42" spans="1:11" ht="21.2" customHeight="1">
      <c r="A42" s="153">
        <f t="shared" si="2"/>
        <v>8</v>
      </c>
      <c r="B42" s="154" t="s">
        <v>199</v>
      </c>
      <c r="C42" s="153" t="s">
        <v>200</v>
      </c>
      <c r="D42" s="153">
        <v>8</v>
      </c>
      <c r="E42" s="155">
        <f>SUM(F35:F41)*1%</f>
        <v>898.5675</v>
      </c>
      <c r="F42" s="156">
        <f t="shared" si="1"/>
        <v>7188.54</v>
      </c>
    </row>
    <row r="43" spans="1:11" ht="7.5" customHeight="1">
      <c r="A43" s="177"/>
      <c r="B43" s="177"/>
      <c r="C43" s="177"/>
      <c r="D43" s="178"/>
      <c r="E43" s="179"/>
      <c r="F43" s="180"/>
    </row>
    <row r="44" spans="1:11" ht="21.75" customHeight="1">
      <c r="A44" s="539" t="s">
        <v>212</v>
      </c>
      <c r="B44" s="539"/>
      <c r="C44" s="181"/>
      <c r="D44" s="181"/>
      <c r="E44" s="181"/>
      <c r="F44" s="358">
        <f>+F22+F27+F34</f>
        <v>19103229.336233635</v>
      </c>
    </row>
    <row r="46" spans="1:11" ht="18" customHeight="1">
      <c r="A46" s="538" t="s">
        <v>275</v>
      </c>
      <c r="B46" s="538"/>
      <c r="C46" s="538"/>
      <c r="D46" s="538"/>
      <c r="E46" s="538"/>
      <c r="F46" s="538"/>
      <c r="G46" s="141"/>
      <c r="H46" s="141"/>
      <c r="I46" s="141"/>
      <c r="J46" s="141"/>
      <c r="K46" s="141"/>
    </row>
    <row r="47" spans="1:11" ht="18" customHeight="1">
      <c r="A47" s="142" t="str">
        <f>A2</f>
        <v>Cột thép đường dây 220kV hai mạch - Cột thép néo - Chiều cao H&gt;=40m</v>
      </c>
      <c r="B47" s="142"/>
      <c r="C47" s="142"/>
      <c r="D47" s="142"/>
      <c r="E47" s="142"/>
      <c r="F47" s="142"/>
      <c r="G47" s="141"/>
      <c r="H47" s="141"/>
      <c r="I47" s="141"/>
      <c r="J47" s="141"/>
      <c r="K47" s="141"/>
    </row>
    <row r="48" spans="1:11" ht="18" customHeight="1">
      <c r="A48" s="182"/>
      <c r="B48" s="182"/>
      <c r="C48" s="182"/>
      <c r="D48" s="182"/>
      <c r="E48" s="115" t="s">
        <v>274</v>
      </c>
      <c r="F48" s="182"/>
    </row>
    <row r="49" spans="1:11" s="183" customFormat="1">
      <c r="A49" s="143" t="s">
        <v>53</v>
      </c>
      <c r="B49" s="143" t="s">
        <v>265</v>
      </c>
      <c r="C49" s="143" t="s">
        <v>186</v>
      </c>
      <c r="D49" s="143" t="s">
        <v>189</v>
      </c>
      <c r="E49" s="143" t="s">
        <v>187</v>
      </c>
      <c r="F49" s="143" t="s">
        <v>188</v>
      </c>
    </row>
    <row r="50" spans="1:11" s="183" customFormat="1">
      <c r="A50" s="205" t="s">
        <v>79</v>
      </c>
      <c r="B50" s="205" t="s">
        <v>348</v>
      </c>
      <c r="C50" s="205"/>
      <c r="D50" s="205"/>
      <c r="E50" s="205"/>
      <c r="F50" s="205"/>
    </row>
    <row r="51" spans="1:11" s="18" customFormat="1">
      <c r="A51" s="125">
        <v>1</v>
      </c>
      <c r="B51" s="184" t="s">
        <v>320</v>
      </c>
      <c r="C51" s="125" t="s">
        <v>211</v>
      </c>
      <c r="D51" s="125">
        <v>12.3</v>
      </c>
      <c r="E51" s="185">
        <f>'Don gia'!E36</f>
        <v>434211</v>
      </c>
      <c r="F51" s="185">
        <f>+D51*E51</f>
        <v>5340795.3000000007</v>
      </c>
    </row>
    <row r="52" spans="1:11" s="18" customFormat="1">
      <c r="A52" s="186">
        <f>+A51+1</f>
        <v>2</v>
      </c>
      <c r="B52" s="187" t="s">
        <v>322</v>
      </c>
      <c r="C52" s="186" t="s">
        <v>211</v>
      </c>
      <c r="D52" s="186">
        <v>7.88</v>
      </c>
      <c r="E52" s="188">
        <f>'Don gia'!E37</f>
        <v>434211</v>
      </c>
      <c r="F52" s="188">
        <f>+D52*E52</f>
        <v>3421582.68</v>
      </c>
    </row>
    <row r="53" spans="1:11" ht="24.75" customHeight="1">
      <c r="A53" s="189"/>
      <c r="B53" s="190" t="s">
        <v>349</v>
      </c>
      <c r="C53" s="181"/>
      <c r="D53" s="181"/>
      <c r="E53" s="181"/>
      <c r="F53" s="377">
        <f>SUM(F51:F52)</f>
        <v>8762377.9800000004</v>
      </c>
    </row>
    <row r="54" spans="1:11" ht="24.75" customHeight="1">
      <c r="A54" s="133" t="s">
        <v>72</v>
      </c>
      <c r="B54" s="400" t="s">
        <v>350</v>
      </c>
      <c r="C54" s="205"/>
      <c r="D54" s="205"/>
      <c r="E54" s="205"/>
      <c r="F54" s="205"/>
    </row>
    <row r="55" spans="1:11" ht="24.75" customHeight="1">
      <c r="A55" s="125">
        <v>1</v>
      </c>
      <c r="B55" s="184" t="s">
        <v>320</v>
      </c>
      <c r="C55" s="125" t="s">
        <v>211</v>
      </c>
      <c r="D55" s="125">
        <v>12.3</v>
      </c>
      <c r="E55" s="185">
        <f>'Don gia'!F36</f>
        <v>392961</v>
      </c>
      <c r="F55" s="185">
        <f>+D55*E55</f>
        <v>4833420.3000000007</v>
      </c>
    </row>
    <row r="56" spans="1:11" ht="24.75" customHeight="1">
      <c r="A56" s="186">
        <f>+A55+1</f>
        <v>2</v>
      </c>
      <c r="B56" s="187" t="s">
        <v>322</v>
      </c>
      <c r="C56" s="186" t="s">
        <v>211</v>
      </c>
      <c r="D56" s="186">
        <v>7.88</v>
      </c>
      <c r="E56" s="188">
        <f>'Don gia'!F37</f>
        <v>392961</v>
      </c>
      <c r="F56" s="188">
        <f>+D56*E56</f>
        <v>3096532.68</v>
      </c>
    </row>
    <row r="57" spans="1:11" ht="24.75" customHeight="1">
      <c r="A57" s="189"/>
      <c r="B57" s="401" t="s">
        <v>351</v>
      </c>
      <c r="C57" s="181"/>
      <c r="D57" s="181"/>
      <c r="E57" s="181"/>
      <c r="F57" s="377">
        <f>SUM(F55:F56)</f>
        <v>7929952.9800000004</v>
      </c>
    </row>
    <row r="58" spans="1:11" ht="24.75" customHeight="1">
      <c r="A58" s="137" t="s">
        <v>56</v>
      </c>
      <c r="B58" s="402" t="s">
        <v>352</v>
      </c>
      <c r="C58" s="205"/>
      <c r="D58" s="205"/>
      <c r="E58" s="205"/>
      <c r="F58" s="205"/>
    </row>
    <row r="59" spans="1:11" ht="24.75" customHeight="1">
      <c r="A59" s="125">
        <v>1</v>
      </c>
      <c r="B59" s="184" t="s">
        <v>320</v>
      </c>
      <c r="C59" s="125" t="s">
        <v>211</v>
      </c>
      <c r="D59" s="125">
        <v>12.3</v>
      </c>
      <c r="E59" s="185">
        <f>'Don gia'!G36</f>
        <v>377763</v>
      </c>
      <c r="F59" s="185">
        <f>+D59*E59</f>
        <v>4646484.9000000004</v>
      </c>
    </row>
    <row r="60" spans="1:11" ht="24.75" customHeight="1">
      <c r="A60" s="186">
        <f>+A59+1</f>
        <v>2</v>
      </c>
      <c r="B60" s="187" t="s">
        <v>322</v>
      </c>
      <c r="C60" s="186" t="s">
        <v>211</v>
      </c>
      <c r="D60" s="186">
        <v>7.88</v>
      </c>
      <c r="E60" s="188">
        <f>'Don gia'!G37</f>
        <v>377763</v>
      </c>
      <c r="F60" s="188">
        <f>+D60*E60</f>
        <v>2976772.44</v>
      </c>
    </row>
    <row r="61" spans="1:11" ht="24.75" customHeight="1">
      <c r="A61" s="189"/>
      <c r="B61" s="402" t="s">
        <v>353</v>
      </c>
      <c r="C61" s="181"/>
      <c r="D61" s="181"/>
      <c r="E61" s="181"/>
      <c r="F61" s="377">
        <f>SUM(F59:F60)</f>
        <v>7623257.3399999999</v>
      </c>
    </row>
    <row r="62" spans="1:11" ht="24.75" customHeight="1">
      <c r="A62" s="114"/>
      <c r="B62" s="144"/>
      <c r="F62" s="378"/>
    </row>
    <row r="64" spans="1:11" ht="23.25" customHeight="1">
      <c r="A64" s="191" t="s">
        <v>269</v>
      </c>
      <c r="B64" s="191"/>
      <c r="C64" s="191"/>
      <c r="D64" s="191"/>
      <c r="E64" s="191"/>
      <c r="F64" s="191"/>
      <c r="G64" s="141"/>
      <c r="H64" s="141"/>
      <c r="I64" s="141"/>
      <c r="J64" s="141"/>
      <c r="K64" s="141"/>
    </row>
    <row r="65" spans="1:11" ht="23.25" customHeight="1">
      <c r="A65" s="142" t="str">
        <f>A2</f>
        <v>Cột thép đường dây 220kV hai mạch - Cột thép néo - Chiều cao H&gt;=40m</v>
      </c>
      <c r="B65" s="142"/>
      <c r="C65" s="142"/>
      <c r="D65" s="142"/>
      <c r="E65" s="142"/>
      <c r="F65" s="142"/>
      <c r="G65" s="141"/>
      <c r="H65" s="141"/>
      <c r="I65" s="141"/>
      <c r="J65" s="141"/>
      <c r="K65" s="141"/>
    </row>
    <row r="66" spans="1:11" ht="23.25" customHeight="1">
      <c r="A66" s="182"/>
      <c r="B66" s="182"/>
      <c r="C66" s="182"/>
      <c r="D66" s="182"/>
      <c r="E66" s="115" t="s">
        <v>274</v>
      </c>
      <c r="F66" s="182"/>
    </row>
    <row r="67" spans="1:11" s="183" customFormat="1" ht="20.25" customHeight="1">
      <c r="A67" s="143" t="s">
        <v>53</v>
      </c>
      <c r="B67" s="143" t="s">
        <v>213</v>
      </c>
      <c r="C67" s="143" t="s">
        <v>186</v>
      </c>
      <c r="D67" s="143" t="s">
        <v>189</v>
      </c>
      <c r="E67" s="143" t="s">
        <v>187</v>
      </c>
      <c r="F67" s="143" t="s">
        <v>188</v>
      </c>
    </row>
    <row r="68" spans="1:11" ht="31.5">
      <c r="A68" s="192">
        <v>1</v>
      </c>
      <c r="B68" s="193" t="s">
        <v>214</v>
      </c>
      <c r="C68" s="192" t="s">
        <v>215</v>
      </c>
      <c r="D68" s="192">
        <v>85.47</v>
      </c>
      <c r="E68" s="194">
        <f>'Don gia'!D41</f>
        <v>2400.25</v>
      </c>
      <c r="F68" s="194">
        <f>+D68*E68</f>
        <v>205149.36749999999</v>
      </c>
    </row>
    <row r="69" spans="1:11" ht="36" customHeight="1">
      <c r="A69" s="125">
        <f>+A68+1</f>
        <v>2</v>
      </c>
      <c r="B69" s="195" t="s">
        <v>216</v>
      </c>
      <c r="C69" s="125" t="s">
        <v>215</v>
      </c>
      <c r="D69" s="125">
        <v>37.08</v>
      </c>
      <c r="E69" s="185">
        <f>'Don gia'!D42</f>
        <v>2400.25</v>
      </c>
      <c r="F69" s="185">
        <f>+D69*E69</f>
        <v>89001.26999999999</v>
      </c>
    </row>
    <row r="70" spans="1:11" ht="19.5" customHeight="1">
      <c r="A70" s="125">
        <f>+A69+1</f>
        <v>3</v>
      </c>
      <c r="B70" s="195" t="s">
        <v>217</v>
      </c>
      <c r="C70" s="125" t="s">
        <v>190</v>
      </c>
      <c r="D70" s="125">
        <v>46.51</v>
      </c>
      <c r="E70" s="185">
        <f>'Don gia'!D43</f>
        <v>28919.035314384153</v>
      </c>
      <c r="F70" s="185">
        <f>+D70*E70</f>
        <v>1345024.3324720068</v>
      </c>
    </row>
    <row r="71" spans="1:11" ht="19.5" customHeight="1">
      <c r="A71" s="125"/>
      <c r="B71" s="196" t="s">
        <v>218</v>
      </c>
      <c r="C71" s="125"/>
      <c r="D71" s="125"/>
      <c r="E71" s="185"/>
      <c r="F71" s="185"/>
    </row>
    <row r="72" spans="1:11" ht="19.5" customHeight="1">
      <c r="A72" s="125">
        <v>4</v>
      </c>
      <c r="B72" s="195" t="s">
        <v>271</v>
      </c>
      <c r="C72" s="125" t="s">
        <v>219</v>
      </c>
      <c r="D72" s="125">
        <v>0.98599999999999999</v>
      </c>
      <c r="E72" s="185">
        <f>'Don gia'!D45</f>
        <v>209742</v>
      </c>
      <c r="F72" s="185">
        <f>+D72*E72</f>
        <v>206805.61199999999</v>
      </c>
    </row>
    <row r="73" spans="1:11" ht="19.5" customHeight="1">
      <c r="A73" s="186">
        <f>+A72+1</f>
        <v>5</v>
      </c>
      <c r="B73" s="197" t="s">
        <v>272</v>
      </c>
      <c r="C73" s="186" t="s">
        <v>220</v>
      </c>
      <c r="D73" s="186">
        <v>0.99099999999999999</v>
      </c>
      <c r="E73" s="188">
        <f>'Don gia'!D46</f>
        <v>106860</v>
      </c>
      <c r="F73" s="188">
        <f>+D73*E73</f>
        <v>105898.26</v>
      </c>
    </row>
    <row r="74" spans="1:11">
      <c r="A74" s="536" t="s">
        <v>212</v>
      </c>
      <c r="B74" s="537"/>
      <c r="C74" s="198"/>
      <c r="D74" s="198"/>
      <c r="E74" s="198"/>
      <c r="F74" s="359">
        <f>SUM(F68:F73)</f>
        <v>1951878.8419720067</v>
      </c>
    </row>
    <row r="76" spans="1:11" ht="21.75" customHeight="1">
      <c r="A76" s="199" t="s">
        <v>270</v>
      </c>
      <c r="B76" s="191"/>
      <c r="C76" s="191"/>
      <c r="D76" s="191"/>
      <c r="E76" s="191"/>
      <c r="F76" s="191"/>
      <c r="G76" s="141"/>
      <c r="H76" s="141"/>
      <c r="I76" s="141"/>
      <c r="J76" s="141"/>
      <c r="K76" s="141"/>
    </row>
    <row r="77" spans="1:11" ht="21.75" customHeight="1">
      <c r="A77" s="200" t="str">
        <f>A2</f>
        <v>Cột thép đường dây 220kV hai mạch - Cột thép néo - Chiều cao H&gt;=40m</v>
      </c>
      <c r="B77" s="142"/>
      <c r="C77" s="142"/>
      <c r="D77" s="142"/>
      <c r="E77" s="142"/>
      <c r="F77" s="142"/>
      <c r="G77" s="141"/>
      <c r="H77" s="141"/>
      <c r="I77" s="141"/>
      <c r="J77" s="141"/>
      <c r="K77" s="141"/>
    </row>
    <row r="78" spans="1:11" ht="21.75" customHeight="1">
      <c r="A78" s="201"/>
      <c r="E78" s="115" t="s">
        <v>274</v>
      </c>
    </row>
    <row r="79" spans="1:11" s="183" customFormat="1" ht="21.2" customHeight="1">
      <c r="A79" s="143" t="s">
        <v>53</v>
      </c>
      <c r="B79" s="143" t="s">
        <v>265</v>
      </c>
      <c r="C79" s="143" t="s">
        <v>186</v>
      </c>
      <c r="D79" s="143" t="s">
        <v>189</v>
      </c>
      <c r="E79" s="143" t="s">
        <v>187</v>
      </c>
      <c r="F79" s="143" t="s">
        <v>188</v>
      </c>
    </row>
    <row r="80" spans="1:11" ht="21.2" customHeight="1">
      <c r="A80" s="202">
        <v>1</v>
      </c>
      <c r="B80" s="184" t="s">
        <v>222</v>
      </c>
      <c r="C80" s="202" t="s">
        <v>190</v>
      </c>
      <c r="D80" s="202">
        <v>47.25</v>
      </c>
      <c r="E80" s="203">
        <f>'Don gia'!D57</f>
        <v>34537.775692163304</v>
      </c>
      <c r="F80" s="203">
        <f>+D80*E80</f>
        <v>1631909.9014547162</v>
      </c>
    </row>
    <row r="81" spans="1:6" ht="21.2" customHeight="1">
      <c r="A81" s="536" t="s">
        <v>212</v>
      </c>
      <c r="B81" s="537"/>
      <c r="C81" s="198"/>
      <c r="D81" s="198"/>
      <c r="E81" s="198"/>
      <c r="F81" s="359">
        <f>SUM(F80)</f>
        <v>1631909.9014547162</v>
      </c>
    </row>
    <row r="82" spans="1:6" ht="21.2" customHeight="1"/>
  </sheetData>
  <mergeCells count="5">
    <mergeCell ref="A81:B81"/>
    <mergeCell ref="A18:F18"/>
    <mergeCell ref="A44:B44"/>
    <mergeCell ref="A46:F46"/>
    <mergeCell ref="A74:B74"/>
  </mergeCells>
  <phoneticPr fontId="9" type="noConversion"/>
  <pageMargins left="0.36" right="0.16" top="0.47" bottom="0.43" header="0.28000000000000003" footer="0.16"/>
  <pageSetup paperSize="9" orientation="portrait" r:id="rId1"/>
  <headerFooter alignWithMargins="0">
    <oddFooter>&amp;A&amp;RPage &amp;P</oddFooter>
  </headerFooter>
  <rowBreaks count="2" manualBreakCount="2">
    <brk id="17" max="5" man="1"/>
    <brk id="45" max="5"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indexed="38"/>
  </sheetPr>
  <dimension ref="A1:K82"/>
  <sheetViews>
    <sheetView zoomScale="85" zoomScaleNormal="85" zoomScaleSheetLayoutView="85" workbookViewId="0">
      <selection activeCell="D28" sqref="D28"/>
    </sheetView>
  </sheetViews>
  <sheetFormatPr defaultColWidth="9.140625" defaultRowHeight="15.75"/>
  <cols>
    <col min="1" max="1" width="6.28515625" style="108" customWidth="1"/>
    <col min="2" max="2" width="34.42578125" style="108" customWidth="1"/>
    <col min="3" max="3" width="9.28515625" style="108" customWidth="1"/>
    <col min="4" max="4" width="17.28515625" style="108" customWidth="1"/>
    <col min="5" max="6" width="15.42578125" style="108" customWidth="1"/>
    <col min="7" max="9" width="15.5703125" style="108" customWidth="1"/>
    <col min="10" max="10" width="20.5703125" style="108" customWidth="1"/>
    <col min="11" max="12" width="17.7109375" style="108" customWidth="1"/>
    <col min="13" max="16384" width="9.140625" style="108"/>
  </cols>
  <sheetData>
    <row r="1" spans="1:8" s="110" customFormat="1" ht="24" customHeight="1">
      <c r="A1" s="113" t="s">
        <v>268</v>
      </c>
      <c r="B1" s="113"/>
      <c r="C1" s="113"/>
      <c r="D1" s="113"/>
      <c r="E1" s="113"/>
      <c r="F1" s="113"/>
    </row>
    <row r="2" spans="1:8" s="110" customFormat="1" ht="24" customHeight="1">
      <c r="A2" s="113" t="s">
        <v>306</v>
      </c>
      <c r="B2" s="113"/>
      <c r="C2" s="113"/>
      <c r="D2" s="113"/>
      <c r="E2" s="113"/>
      <c r="F2" s="113"/>
      <c r="H2" s="113"/>
    </row>
    <row r="3" spans="1:8" ht="24" customHeight="1">
      <c r="A3" s="114"/>
      <c r="B3" s="114"/>
      <c r="C3" s="114"/>
      <c r="D3" s="114"/>
      <c r="E3" s="115"/>
      <c r="F3" s="115" t="s">
        <v>274</v>
      </c>
    </row>
    <row r="4" spans="1:8" s="118" customFormat="1" ht="27" customHeight="1">
      <c r="A4" s="116" t="s">
        <v>53</v>
      </c>
      <c r="B4" s="117" t="s">
        <v>29</v>
      </c>
      <c r="C4" s="116" t="s">
        <v>27</v>
      </c>
      <c r="D4" s="117" t="s">
        <v>23</v>
      </c>
      <c r="E4" s="340" t="s">
        <v>345</v>
      </c>
      <c r="F4" s="340" t="s">
        <v>346</v>
      </c>
      <c r="G4" s="340" t="s">
        <v>347</v>
      </c>
    </row>
    <row r="5" spans="1:8" ht="19.5" customHeight="1">
      <c r="A5" s="119" t="s">
        <v>79</v>
      </c>
      <c r="B5" s="120" t="s">
        <v>257</v>
      </c>
      <c r="C5" s="121" t="s">
        <v>76</v>
      </c>
      <c r="D5" s="122"/>
      <c r="E5" s="122"/>
      <c r="F5" s="360"/>
      <c r="G5" s="122"/>
    </row>
    <row r="6" spans="1:8" ht="19.5" customHeight="1">
      <c r="A6" s="123" t="s">
        <v>73</v>
      </c>
      <c r="B6" s="124" t="s">
        <v>31</v>
      </c>
      <c r="C6" s="125" t="s">
        <v>50</v>
      </c>
      <c r="D6" s="126" t="s">
        <v>224</v>
      </c>
      <c r="E6" s="375">
        <f>F44</f>
        <v>19967248.333244</v>
      </c>
      <c r="F6" s="375">
        <f>F44</f>
        <v>19967248.333244</v>
      </c>
      <c r="G6" s="375">
        <f>F44</f>
        <v>19967248.333244</v>
      </c>
    </row>
    <row r="7" spans="1:8" ht="19.5" customHeight="1">
      <c r="A7" s="123" t="s">
        <v>74</v>
      </c>
      <c r="B7" s="124" t="s">
        <v>256</v>
      </c>
      <c r="C7" s="125" t="s">
        <v>51</v>
      </c>
      <c r="D7" s="126" t="s">
        <v>51</v>
      </c>
      <c r="E7" s="376">
        <f>F53</f>
        <v>8419351.2899999991</v>
      </c>
      <c r="F7" s="361">
        <f>F57</f>
        <v>7619513.79</v>
      </c>
      <c r="G7" s="376">
        <f>F61</f>
        <v>7324824.5700000003</v>
      </c>
    </row>
    <row r="8" spans="1:8" ht="19.5" customHeight="1">
      <c r="A8" s="123" t="s">
        <v>91</v>
      </c>
      <c r="B8" s="124" t="s">
        <v>253</v>
      </c>
      <c r="C8" s="125" t="s">
        <v>67</v>
      </c>
      <c r="D8" s="126" t="s">
        <v>67</v>
      </c>
      <c r="E8" s="376">
        <f>F74</f>
        <v>1944108.8620663225</v>
      </c>
      <c r="F8" s="361">
        <f>F74</f>
        <v>1944108.8620663225</v>
      </c>
      <c r="G8" s="376">
        <f>F74</f>
        <v>1944108.8620663225</v>
      </c>
    </row>
    <row r="9" spans="1:8" ht="19.5" customHeight="1">
      <c r="A9" s="127"/>
      <c r="B9" s="320" t="s">
        <v>36</v>
      </c>
      <c r="C9" s="128" t="s">
        <v>76</v>
      </c>
      <c r="D9" s="129" t="s">
        <v>313</v>
      </c>
      <c r="E9" s="383">
        <f>SUM(E6:E8)</f>
        <v>30330708.48531032</v>
      </c>
      <c r="F9" s="383">
        <f>SUM(F6:F8)</f>
        <v>29530870.98531032</v>
      </c>
      <c r="G9" s="383">
        <f>SUM(G6:G8)</f>
        <v>29236181.765310321</v>
      </c>
    </row>
    <row r="10" spans="1:8" ht="19.5" customHeight="1">
      <c r="A10" s="127" t="s">
        <v>72</v>
      </c>
      <c r="B10" s="130" t="s">
        <v>258</v>
      </c>
      <c r="C10" s="128" t="s">
        <v>69</v>
      </c>
      <c r="D10" s="131" t="s">
        <v>337</v>
      </c>
      <c r="E10" s="383">
        <f>E9*H10</f>
        <v>1880503.9260892398</v>
      </c>
      <c r="F10" s="383">
        <f>F9*H10</f>
        <v>1830914.0010892397</v>
      </c>
      <c r="G10" s="383">
        <f>G9*H10</f>
        <v>1812643.2694492398</v>
      </c>
      <c r="H10" s="363">
        <f>'19.Lap-thao cot mau'!H10</f>
        <v>6.2E-2</v>
      </c>
    </row>
    <row r="11" spans="1:8" ht="19.5" customHeight="1">
      <c r="A11" s="127" t="s">
        <v>56</v>
      </c>
      <c r="B11" s="135" t="s">
        <v>259</v>
      </c>
      <c r="C11" s="128" t="s">
        <v>70</v>
      </c>
      <c r="D11" s="131" t="s">
        <v>323</v>
      </c>
      <c r="E11" s="383">
        <f>SUM(E9:E10)*H11</f>
        <v>1932672.7446839735</v>
      </c>
      <c r="F11" s="383">
        <f>SUM(F9:F10)*H11</f>
        <v>1881707.0991839736</v>
      </c>
      <c r="G11" s="383">
        <f>SUM(G9:G10)*H11</f>
        <v>1862929.5020855737</v>
      </c>
      <c r="H11" s="384">
        <v>0.06</v>
      </c>
    </row>
    <row r="12" spans="1:8">
      <c r="A12" s="371" t="s">
        <v>66</v>
      </c>
      <c r="B12" s="372" t="s">
        <v>264</v>
      </c>
      <c r="C12" s="373" t="s">
        <v>28</v>
      </c>
      <c r="D12" s="374" t="s">
        <v>324</v>
      </c>
      <c r="E12" s="383"/>
      <c r="F12" s="383"/>
      <c r="G12" s="383"/>
    </row>
    <row r="13" spans="1:8" ht="19.5" customHeight="1">
      <c r="A13" s="127" t="s">
        <v>52</v>
      </c>
      <c r="B13" s="135" t="s">
        <v>222</v>
      </c>
      <c r="C13" s="128" t="s">
        <v>78</v>
      </c>
      <c r="D13" s="136"/>
      <c r="E13" s="385">
        <f>F81</f>
        <v>1888870.9526044109</v>
      </c>
      <c r="F13" s="385">
        <f>F81</f>
        <v>1888870.9526044109</v>
      </c>
      <c r="G13" s="385">
        <f>F81</f>
        <v>1888870.9526044109</v>
      </c>
    </row>
    <row r="14" spans="1:8" ht="19.5" customHeight="1">
      <c r="A14" s="137"/>
      <c r="B14" s="137" t="s">
        <v>254</v>
      </c>
      <c r="C14" s="137" t="s">
        <v>312</v>
      </c>
      <c r="D14" s="138" t="s">
        <v>326</v>
      </c>
      <c r="E14" s="386">
        <f>SUM(E9:E13)</f>
        <v>36032756.108687945</v>
      </c>
      <c r="F14" s="386">
        <f>SUM(F9:F13)</f>
        <v>35132363.038187943</v>
      </c>
      <c r="G14" s="386">
        <f>SUM(G9:G13)</f>
        <v>34800625.489449546</v>
      </c>
    </row>
    <row r="15" spans="1:8" ht="19.5" customHeight="1">
      <c r="A15" s="52"/>
      <c r="B15" s="139" t="s">
        <v>255</v>
      </c>
      <c r="C15" s="54"/>
      <c r="D15" s="140"/>
      <c r="E15" s="386">
        <f>ROUND(E14,-3)</f>
        <v>36033000</v>
      </c>
      <c r="F15" s="386">
        <f>ROUND(F14,-3)</f>
        <v>35132000</v>
      </c>
      <c r="G15" s="386">
        <f>ROUND(G14,-3)</f>
        <v>34801000</v>
      </c>
    </row>
    <row r="18" spans="1:11" ht="20.25" customHeight="1">
      <c r="A18" s="538" t="s">
        <v>267</v>
      </c>
      <c r="B18" s="538"/>
      <c r="C18" s="538"/>
      <c r="D18" s="538"/>
      <c r="E18" s="538"/>
      <c r="F18" s="538"/>
      <c r="G18" s="141"/>
      <c r="H18" s="141"/>
      <c r="I18" s="141"/>
      <c r="J18" s="141"/>
      <c r="K18" s="141"/>
    </row>
    <row r="19" spans="1:11" ht="20.25" customHeight="1">
      <c r="A19" s="142" t="str">
        <f>+A2</f>
        <v>Cột thép đường dây 220kV một mạch - Cột thép đỡ</v>
      </c>
      <c r="B19" s="142"/>
      <c r="C19" s="142"/>
      <c r="D19" s="142"/>
      <c r="E19" s="142"/>
      <c r="F19" s="142"/>
      <c r="G19" s="141"/>
      <c r="H19" s="141"/>
      <c r="I19" s="141"/>
      <c r="J19" s="141"/>
      <c r="K19" s="141"/>
    </row>
    <row r="20" spans="1:11" ht="15" customHeight="1">
      <c r="A20" s="142"/>
      <c r="B20" s="142"/>
      <c r="C20" s="142"/>
      <c r="D20" s="142"/>
      <c r="E20" s="115" t="s">
        <v>274</v>
      </c>
      <c r="F20" s="142"/>
      <c r="G20" s="141"/>
      <c r="H20" s="141"/>
      <c r="I20" s="141"/>
      <c r="J20" s="141"/>
      <c r="K20" s="141"/>
    </row>
    <row r="21" spans="1:11" s="144" customFormat="1" ht="21.2" customHeight="1">
      <c r="A21" s="143" t="s">
        <v>53</v>
      </c>
      <c r="B21" s="143" t="s">
        <v>265</v>
      </c>
      <c r="C21" s="143" t="s">
        <v>186</v>
      </c>
      <c r="D21" s="143" t="s">
        <v>189</v>
      </c>
      <c r="E21" s="143" t="s">
        <v>187</v>
      </c>
      <c r="F21" s="143" t="s">
        <v>188</v>
      </c>
      <c r="G21" s="145"/>
      <c r="H21" s="146"/>
      <c r="I21" s="145"/>
      <c r="J21" s="146"/>
      <c r="K21" s="146"/>
    </row>
    <row r="22" spans="1:11" s="150" customFormat="1" ht="21.2" customHeight="1">
      <c r="A22" s="147" t="s">
        <v>79</v>
      </c>
      <c r="B22" s="148" t="s">
        <v>201</v>
      </c>
      <c r="C22" s="148"/>
      <c r="D22" s="148"/>
      <c r="E22" s="148"/>
      <c r="F22" s="149">
        <f>SUM(F23:F26)</f>
        <v>19672137.707963999</v>
      </c>
      <c r="G22" s="145"/>
      <c r="H22" s="151"/>
      <c r="I22" s="146"/>
      <c r="J22" s="146"/>
      <c r="K22" s="152"/>
    </row>
    <row r="23" spans="1:11" ht="21.2" customHeight="1">
      <c r="A23" s="153">
        <v>1</v>
      </c>
      <c r="B23" s="154" t="s">
        <v>158</v>
      </c>
      <c r="C23" s="153" t="s">
        <v>190</v>
      </c>
      <c r="D23" s="153">
        <v>578.41</v>
      </c>
      <c r="E23" s="155">
        <f>'Don gia'!D4</f>
        <v>14950</v>
      </c>
      <c r="F23" s="156">
        <f>+D23*E23</f>
        <v>8647229.5</v>
      </c>
      <c r="G23" s="157"/>
      <c r="H23" s="158"/>
      <c r="I23" s="159"/>
      <c r="J23" s="159"/>
      <c r="K23" s="160"/>
    </row>
    <row r="24" spans="1:11" ht="21.2" customHeight="1">
      <c r="A24" s="153">
        <v>2</v>
      </c>
      <c r="B24" s="154" t="s">
        <v>112</v>
      </c>
      <c r="C24" s="153" t="s">
        <v>190</v>
      </c>
      <c r="D24" s="153">
        <v>228.6</v>
      </c>
      <c r="E24" s="155">
        <f>'Don gia'!D5</f>
        <v>16700</v>
      </c>
      <c r="F24" s="156">
        <f>+D24*E24</f>
        <v>3817620</v>
      </c>
      <c r="G24" s="157"/>
      <c r="H24" s="158"/>
      <c r="I24" s="159"/>
      <c r="J24" s="159"/>
      <c r="K24" s="160"/>
    </row>
    <row r="25" spans="1:11" ht="21.2" customHeight="1">
      <c r="A25" s="153">
        <v>3</v>
      </c>
      <c r="B25" s="154" t="s">
        <v>12</v>
      </c>
      <c r="C25" s="153" t="s">
        <v>190</v>
      </c>
      <c r="D25" s="153">
        <v>126.82</v>
      </c>
      <c r="E25" s="155">
        <f>'Don gia'!D6</f>
        <v>15150</v>
      </c>
      <c r="F25" s="156">
        <f>+D25*E25</f>
        <v>1921323</v>
      </c>
      <c r="G25" s="157"/>
      <c r="H25" s="158"/>
      <c r="I25" s="159"/>
      <c r="J25" s="159"/>
      <c r="K25" s="160"/>
    </row>
    <row r="26" spans="1:11" ht="21.2" customHeight="1">
      <c r="A26" s="153">
        <v>4</v>
      </c>
      <c r="B26" s="154" t="s">
        <v>191</v>
      </c>
      <c r="C26" s="153" t="s">
        <v>190</v>
      </c>
      <c r="D26" s="153">
        <v>55.72</v>
      </c>
      <c r="E26" s="155">
        <f>'Don gia'!D12</f>
        <v>94866.568700000003</v>
      </c>
      <c r="F26" s="156">
        <f>+D26*E26</f>
        <v>5285965.2079640003</v>
      </c>
      <c r="G26" s="157"/>
      <c r="H26" s="161"/>
      <c r="I26" s="162"/>
      <c r="J26" s="162"/>
      <c r="K26" s="160"/>
    </row>
    <row r="27" spans="1:11" s="150" customFormat="1" ht="21.2" customHeight="1">
      <c r="A27" s="163" t="s">
        <v>72</v>
      </c>
      <c r="B27" s="164" t="s">
        <v>202</v>
      </c>
      <c r="C27" s="163"/>
      <c r="D27" s="163"/>
      <c r="E27" s="165"/>
      <c r="F27" s="166">
        <f>SUM(F28:F33)</f>
        <v>198342.22999999998</v>
      </c>
      <c r="G27" s="157"/>
      <c r="H27" s="158"/>
      <c r="I27" s="159"/>
      <c r="J27" s="167"/>
      <c r="K27" s="160"/>
    </row>
    <row r="28" spans="1:11" ht="21.2" customHeight="1">
      <c r="A28" s="153">
        <v>1</v>
      </c>
      <c r="B28" s="154" t="s">
        <v>193</v>
      </c>
      <c r="C28" s="153" t="s">
        <v>194</v>
      </c>
      <c r="D28" s="153">
        <v>0.91</v>
      </c>
      <c r="E28" s="155">
        <f>'Don gia'!D16</f>
        <v>165000</v>
      </c>
      <c r="F28" s="156">
        <f t="shared" ref="F28:F33" si="0">+D28*E28</f>
        <v>150150</v>
      </c>
      <c r="G28" s="157"/>
      <c r="H28" s="158"/>
      <c r="I28" s="168"/>
      <c r="J28" s="169"/>
      <c r="K28" s="160"/>
    </row>
    <row r="29" spans="1:11" ht="21.2" customHeight="1">
      <c r="A29" s="153">
        <f>+A28+1</f>
        <v>2</v>
      </c>
      <c r="B29" s="154" t="s">
        <v>195</v>
      </c>
      <c r="C29" s="153" t="s">
        <v>196</v>
      </c>
      <c r="D29" s="153">
        <v>0.02</v>
      </c>
      <c r="E29" s="155">
        <f>'Don gia'!D17</f>
        <v>350000</v>
      </c>
      <c r="F29" s="156">
        <f t="shared" si="0"/>
        <v>7000</v>
      </c>
      <c r="G29" s="157"/>
      <c r="H29" s="170"/>
      <c r="I29" s="146"/>
      <c r="J29" s="169"/>
      <c r="K29" s="171"/>
    </row>
    <row r="30" spans="1:11" ht="21.2" customHeight="1">
      <c r="A30" s="153">
        <f>+A29+1</f>
        <v>3</v>
      </c>
      <c r="B30" s="154" t="s">
        <v>230</v>
      </c>
      <c r="C30" s="153" t="s">
        <v>190</v>
      </c>
      <c r="D30" s="153">
        <v>0.22</v>
      </c>
      <c r="E30" s="155">
        <f>'Don gia'!D18</f>
        <v>43838.181818181816</v>
      </c>
      <c r="F30" s="156">
        <f t="shared" si="0"/>
        <v>9644.4</v>
      </c>
      <c r="G30" s="145"/>
      <c r="H30" s="151"/>
      <c r="I30" s="146"/>
      <c r="J30" s="159"/>
      <c r="K30" s="152"/>
    </row>
    <row r="31" spans="1:11" ht="21.2" customHeight="1">
      <c r="A31" s="153">
        <f>+A30+1</f>
        <v>4</v>
      </c>
      <c r="B31" s="154" t="s">
        <v>273</v>
      </c>
      <c r="C31" s="153" t="s">
        <v>198</v>
      </c>
      <c r="D31" s="153">
        <v>0.22</v>
      </c>
      <c r="E31" s="155">
        <f>'Don gia'!D19</f>
        <v>40000</v>
      </c>
      <c r="F31" s="156">
        <f t="shared" si="0"/>
        <v>8800</v>
      </c>
      <c r="G31" s="145"/>
      <c r="H31" s="172"/>
      <c r="I31" s="146"/>
      <c r="J31" s="159"/>
      <c r="K31" s="152"/>
    </row>
    <row r="32" spans="1:11" ht="21.2" customHeight="1">
      <c r="A32" s="153">
        <f>+A31+1</f>
        <v>5</v>
      </c>
      <c r="B32" s="154" t="s">
        <v>197</v>
      </c>
      <c r="C32" s="153" t="s">
        <v>190</v>
      </c>
      <c r="D32" s="153">
        <v>0.45</v>
      </c>
      <c r="E32" s="155">
        <f>'Don gia'!D20</f>
        <v>19800</v>
      </c>
      <c r="F32" s="156">
        <f t="shared" si="0"/>
        <v>8910</v>
      </c>
      <c r="G32" s="145"/>
      <c r="H32" s="151"/>
      <c r="I32" s="146"/>
      <c r="J32" s="159"/>
      <c r="K32" s="152"/>
    </row>
    <row r="33" spans="1:11" ht="21.2" customHeight="1">
      <c r="A33" s="153">
        <f>+A32+1</f>
        <v>6</v>
      </c>
      <c r="B33" s="154" t="s">
        <v>199</v>
      </c>
      <c r="C33" s="153" t="s">
        <v>200</v>
      </c>
      <c r="D33" s="153">
        <v>7.5</v>
      </c>
      <c r="E33" s="155">
        <f>SUM(F28:F32)*1%</f>
        <v>1845.0439999999999</v>
      </c>
      <c r="F33" s="156">
        <f t="shared" si="0"/>
        <v>13837.829999999998</v>
      </c>
      <c r="G33" s="82"/>
      <c r="H33" s="170"/>
      <c r="I33" s="159"/>
      <c r="J33" s="159"/>
      <c r="K33" s="152"/>
    </row>
    <row r="34" spans="1:11" s="150" customFormat="1" ht="21.2" customHeight="1">
      <c r="A34" s="163" t="s">
        <v>56</v>
      </c>
      <c r="B34" s="164" t="s">
        <v>203</v>
      </c>
      <c r="C34" s="163"/>
      <c r="D34" s="153"/>
      <c r="E34" s="165"/>
      <c r="F34" s="166">
        <f>SUM(F35:F43)</f>
        <v>96768.395280000012</v>
      </c>
      <c r="G34" s="145"/>
      <c r="H34" s="151"/>
      <c r="I34" s="159"/>
      <c r="J34" s="169"/>
      <c r="K34" s="152"/>
    </row>
    <row r="35" spans="1:11" ht="21.2" customHeight="1">
      <c r="A35" s="153">
        <v>1</v>
      </c>
      <c r="B35" s="154" t="s">
        <v>204</v>
      </c>
      <c r="C35" s="153" t="s">
        <v>190</v>
      </c>
      <c r="D35" s="153">
        <v>0.27</v>
      </c>
      <c r="E35" s="173">
        <f>'Don gia'!D22</f>
        <v>38696.6</v>
      </c>
      <c r="F35" s="156">
        <f t="shared" ref="F35:F42" si="1">+D35*E35</f>
        <v>10448.082</v>
      </c>
      <c r="G35" s="145"/>
      <c r="H35" s="151"/>
      <c r="I35" s="159"/>
      <c r="J35" s="174"/>
      <c r="K35" s="152"/>
    </row>
    <row r="36" spans="1:11" ht="21.2" customHeight="1">
      <c r="A36" s="153">
        <f t="shared" ref="A36:A42" si="2">+A35+1</f>
        <v>2</v>
      </c>
      <c r="B36" s="154" t="s">
        <v>205</v>
      </c>
      <c r="C36" s="153" t="s">
        <v>190</v>
      </c>
      <c r="D36" s="153">
        <v>0.04</v>
      </c>
      <c r="E36" s="173">
        <f>'Don gia'!D23</f>
        <v>40702.1</v>
      </c>
      <c r="F36" s="156">
        <f t="shared" si="1"/>
        <v>1628.0840000000001</v>
      </c>
      <c r="G36" s="18"/>
      <c r="H36" s="170"/>
      <c r="I36" s="159"/>
      <c r="J36" s="159"/>
      <c r="K36" s="152"/>
    </row>
    <row r="37" spans="1:11" ht="21.2" customHeight="1">
      <c r="A37" s="153">
        <f t="shared" si="2"/>
        <v>3</v>
      </c>
      <c r="B37" s="154" t="s">
        <v>206</v>
      </c>
      <c r="C37" s="153" t="s">
        <v>190</v>
      </c>
      <c r="D37" s="153">
        <v>13.64</v>
      </c>
      <c r="E37" s="155">
        <f>'Don gia'!D24</f>
        <v>1905</v>
      </c>
      <c r="F37" s="156">
        <f t="shared" si="1"/>
        <v>25984.2</v>
      </c>
      <c r="G37" s="65"/>
      <c r="H37" s="146"/>
      <c r="I37" s="175"/>
      <c r="J37" s="176"/>
      <c r="K37" s="38"/>
    </row>
    <row r="38" spans="1:11" ht="21.2" customHeight="1">
      <c r="A38" s="153">
        <f t="shared" si="2"/>
        <v>4</v>
      </c>
      <c r="B38" s="154" t="s">
        <v>228</v>
      </c>
      <c r="C38" s="153" t="s">
        <v>190</v>
      </c>
      <c r="D38" s="153">
        <v>2.17</v>
      </c>
      <c r="E38" s="155">
        <f>'Don gia'!D25</f>
        <v>10500</v>
      </c>
      <c r="F38" s="156">
        <f t="shared" si="1"/>
        <v>22785</v>
      </c>
    </row>
    <row r="39" spans="1:11" ht="21.2" customHeight="1">
      <c r="A39" s="153">
        <f t="shared" si="2"/>
        <v>5</v>
      </c>
      <c r="B39" s="154" t="s">
        <v>207</v>
      </c>
      <c r="C39" s="153" t="s">
        <v>190</v>
      </c>
      <c r="D39" s="153">
        <v>0.05</v>
      </c>
      <c r="E39" s="155">
        <f>'Don gia'!D26</f>
        <v>75000</v>
      </c>
      <c r="F39" s="156">
        <f t="shared" si="1"/>
        <v>3750</v>
      </c>
    </row>
    <row r="40" spans="1:11" ht="21.2" customHeight="1">
      <c r="A40" s="153">
        <f t="shared" si="2"/>
        <v>6</v>
      </c>
      <c r="B40" s="154" t="s">
        <v>229</v>
      </c>
      <c r="C40" s="153" t="s">
        <v>190</v>
      </c>
      <c r="D40" s="153">
        <v>1.1000000000000001</v>
      </c>
      <c r="E40" s="155">
        <f>'Don gia'!D27</f>
        <v>7800</v>
      </c>
      <c r="F40" s="156">
        <f t="shared" si="1"/>
        <v>8580</v>
      </c>
    </row>
    <row r="41" spans="1:11" ht="21.2" customHeight="1">
      <c r="A41" s="153">
        <f t="shared" si="2"/>
        <v>7</v>
      </c>
      <c r="B41" s="154" t="s">
        <v>208</v>
      </c>
      <c r="C41" s="153" t="s">
        <v>209</v>
      </c>
      <c r="D41" s="153">
        <v>2.19</v>
      </c>
      <c r="E41" s="155">
        <f>'Don gia'!D28</f>
        <v>7500</v>
      </c>
      <c r="F41" s="156">
        <f t="shared" si="1"/>
        <v>16425</v>
      </c>
    </row>
    <row r="42" spans="1:11" ht="21.2" customHeight="1">
      <c r="A42" s="153">
        <f t="shared" si="2"/>
        <v>8</v>
      </c>
      <c r="B42" s="154" t="s">
        <v>199</v>
      </c>
      <c r="C42" s="153" t="s">
        <v>200</v>
      </c>
      <c r="D42" s="153">
        <v>8</v>
      </c>
      <c r="E42" s="155">
        <f>SUM(F35:F41)*1%</f>
        <v>896.00366000000008</v>
      </c>
      <c r="F42" s="156">
        <f t="shared" si="1"/>
        <v>7168.0292800000007</v>
      </c>
    </row>
    <row r="43" spans="1:11" ht="7.5" customHeight="1">
      <c r="A43" s="177"/>
      <c r="B43" s="177"/>
      <c r="C43" s="177"/>
      <c r="D43" s="178"/>
      <c r="E43" s="179"/>
      <c r="F43" s="180"/>
    </row>
    <row r="44" spans="1:11" ht="21.75" customHeight="1">
      <c r="A44" s="539" t="s">
        <v>212</v>
      </c>
      <c r="B44" s="539"/>
      <c r="C44" s="181"/>
      <c r="D44" s="181"/>
      <c r="E44" s="181"/>
      <c r="F44" s="358">
        <f>+F22+F27+F34</f>
        <v>19967248.333244</v>
      </c>
    </row>
    <row r="46" spans="1:11" ht="18" customHeight="1">
      <c r="A46" s="538" t="s">
        <v>275</v>
      </c>
      <c r="B46" s="538"/>
      <c r="C46" s="538"/>
      <c r="D46" s="538"/>
      <c r="E46" s="538"/>
      <c r="F46" s="538"/>
      <c r="G46" s="141"/>
      <c r="H46" s="141"/>
      <c r="I46" s="141"/>
      <c r="J46" s="141"/>
      <c r="K46" s="141"/>
    </row>
    <row r="47" spans="1:11" ht="18" customHeight="1">
      <c r="A47" s="142" t="str">
        <f>A2</f>
        <v>Cột thép đường dây 220kV một mạch - Cột thép đỡ</v>
      </c>
      <c r="B47" s="142"/>
      <c r="C47" s="142"/>
      <c r="D47" s="142"/>
      <c r="E47" s="142"/>
      <c r="F47" s="142"/>
      <c r="G47" s="141"/>
      <c r="H47" s="141"/>
      <c r="I47" s="141"/>
      <c r="J47" s="141"/>
      <c r="K47" s="141"/>
    </row>
    <row r="48" spans="1:11" ht="18" customHeight="1">
      <c r="A48" s="182"/>
      <c r="B48" s="182"/>
      <c r="C48" s="182"/>
      <c r="D48" s="182"/>
      <c r="E48" s="115" t="s">
        <v>274</v>
      </c>
      <c r="F48" s="182"/>
    </row>
    <row r="49" spans="1:11" s="183" customFormat="1" ht="21.75" customHeight="1">
      <c r="A49" s="143" t="s">
        <v>53</v>
      </c>
      <c r="B49" s="143" t="s">
        <v>265</v>
      </c>
      <c r="C49" s="143" t="s">
        <v>186</v>
      </c>
      <c r="D49" s="143" t="s">
        <v>189</v>
      </c>
      <c r="E49" s="143" t="s">
        <v>187</v>
      </c>
      <c r="F49" s="143" t="s">
        <v>188</v>
      </c>
    </row>
    <row r="50" spans="1:11" s="183" customFormat="1" ht="21.75" customHeight="1">
      <c r="A50" s="205" t="s">
        <v>79</v>
      </c>
      <c r="B50" s="205" t="s">
        <v>348</v>
      </c>
      <c r="C50" s="205"/>
      <c r="D50" s="205"/>
      <c r="E50" s="205"/>
      <c r="F50" s="205"/>
    </row>
    <row r="51" spans="1:11" s="18" customFormat="1" ht="21.75" customHeight="1">
      <c r="A51" s="125">
        <v>1</v>
      </c>
      <c r="B51" s="184" t="s">
        <v>320</v>
      </c>
      <c r="C51" s="125" t="s">
        <v>211</v>
      </c>
      <c r="D51" s="125">
        <v>11.66</v>
      </c>
      <c r="E51" s="185">
        <f>'Don gia'!E36</f>
        <v>434211</v>
      </c>
      <c r="F51" s="185">
        <f>+D51*E51</f>
        <v>5062900.26</v>
      </c>
    </row>
    <row r="52" spans="1:11" s="18" customFormat="1" ht="21.75" customHeight="1">
      <c r="A52" s="186">
        <f>+A51+1</f>
        <v>2</v>
      </c>
      <c r="B52" s="187" t="s">
        <v>322</v>
      </c>
      <c r="C52" s="186" t="s">
        <v>211</v>
      </c>
      <c r="D52" s="186">
        <v>7.73</v>
      </c>
      <c r="E52" s="188">
        <f>'Don gia'!E37</f>
        <v>434211</v>
      </c>
      <c r="F52" s="188">
        <f>+D52*E52</f>
        <v>3356451.0300000003</v>
      </c>
    </row>
    <row r="53" spans="1:11" ht="21.75" customHeight="1">
      <c r="A53" s="189"/>
      <c r="B53" s="190" t="s">
        <v>349</v>
      </c>
      <c r="C53" s="181"/>
      <c r="D53" s="181"/>
      <c r="E53" s="181"/>
      <c r="F53" s="377">
        <f>SUM(F51:F52)</f>
        <v>8419351.2899999991</v>
      </c>
    </row>
    <row r="54" spans="1:11" ht="21.75" customHeight="1">
      <c r="A54" s="133" t="s">
        <v>72</v>
      </c>
      <c r="B54" s="400" t="s">
        <v>350</v>
      </c>
      <c r="C54" s="205"/>
      <c r="D54" s="205"/>
      <c r="E54" s="205"/>
      <c r="F54" s="205"/>
    </row>
    <row r="55" spans="1:11" ht="21.75" customHeight="1">
      <c r="A55" s="125">
        <v>1</v>
      </c>
      <c r="B55" s="184" t="s">
        <v>320</v>
      </c>
      <c r="C55" s="125" t="s">
        <v>211</v>
      </c>
      <c r="D55" s="125">
        <v>11.66</v>
      </c>
      <c r="E55" s="185">
        <f>'Don gia'!F36</f>
        <v>392961</v>
      </c>
      <c r="F55" s="185">
        <f>+D55*E55</f>
        <v>4581925.26</v>
      </c>
    </row>
    <row r="56" spans="1:11" ht="21.75" customHeight="1">
      <c r="A56" s="186">
        <f>+A55+1</f>
        <v>2</v>
      </c>
      <c r="B56" s="187" t="s">
        <v>322</v>
      </c>
      <c r="C56" s="186" t="s">
        <v>211</v>
      </c>
      <c r="D56" s="186">
        <v>7.73</v>
      </c>
      <c r="E56" s="188">
        <f>'Don gia'!F37</f>
        <v>392961</v>
      </c>
      <c r="F56" s="188">
        <f>+D56*E56</f>
        <v>3037588.5300000003</v>
      </c>
    </row>
    <row r="57" spans="1:11" ht="21.75" customHeight="1">
      <c r="A57" s="189"/>
      <c r="B57" s="401" t="s">
        <v>351</v>
      </c>
      <c r="C57" s="181"/>
      <c r="D57" s="181"/>
      <c r="E57" s="181"/>
      <c r="F57" s="377">
        <f>SUM(F55:F56)</f>
        <v>7619513.79</v>
      </c>
    </row>
    <row r="58" spans="1:11" ht="21.75" customHeight="1">
      <c r="A58" s="137" t="s">
        <v>56</v>
      </c>
      <c r="B58" s="402" t="s">
        <v>352</v>
      </c>
      <c r="C58" s="205"/>
      <c r="D58" s="205"/>
      <c r="E58" s="205"/>
      <c r="F58" s="205"/>
    </row>
    <row r="59" spans="1:11" ht="21.75" customHeight="1">
      <c r="A59" s="125">
        <v>1</v>
      </c>
      <c r="B59" s="184" t="s">
        <v>320</v>
      </c>
      <c r="C59" s="125" t="s">
        <v>211</v>
      </c>
      <c r="D59" s="125">
        <v>11.66</v>
      </c>
      <c r="E59" s="185">
        <f>'Don gia'!G36</f>
        <v>377763</v>
      </c>
      <c r="F59" s="185">
        <f>+D59*E59</f>
        <v>4404716.58</v>
      </c>
    </row>
    <row r="60" spans="1:11" ht="21.75" customHeight="1">
      <c r="A60" s="186">
        <f>+A59+1</f>
        <v>2</v>
      </c>
      <c r="B60" s="187" t="s">
        <v>322</v>
      </c>
      <c r="C60" s="186" t="s">
        <v>211</v>
      </c>
      <c r="D60" s="186">
        <v>7.73</v>
      </c>
      <c r="E60" s="188">
        <f>'Don gia'!G37</f>
        <v>377763</v>
      </c>
      <c r="F60" s="188">
        <f>+D60*E60</f>
        <v>2920107.99</v>
      </c>
    </row>
    <row r="61" spans="1:11" ht="21.75" customHeight="1">
      <c r="A61" s="189"/>
      <c r="B61" s="402" t="s">
        <v>353</v>
      </c>
      <c r="C61" s="181"/>
      <c r="D61" s="181"/>
      <c r="E61" s="181"/>
      <c r="F61" s="377">
        <f>SUM(F59:F60)</f>
        <v>7324824.5700000003</v>
      </c>
    </row>
    <row r="62" spans="1:11" ht="21.75" customHeight="1">
      <c r="A62" s="114"/>
      <c r="B62" s="144"/>
      <c r="F62" s="378"/>
    </row>
    <row r="64" spans="1:11" ht="23.25" customHeight="1">
      <c r="A64" s="191" t="s">
        <v>269</v>
      </c>
      <c r="B64" s="191"/>
      <c r="C64" s="191"/>
      <c r="D64" s="191"/>
      <c r="E64" s="191"/>
      <c r="F64" s="191"/>
      <c r="G64" s="141"/>
      <c r="H64" s="141"/>
      <c r="I64" s="141"/>
      <c r="J64" s="141"/>
      <c r="K64" s="141"/>
    </row>
    <row r="65" spans="1:11" ht="23.25" customHeight="1">
      <c r="A65" s="142" t="str">
        <f>A2</f>
        <v>Cột thép đường dây 220kV một mạch - Cột thép đỡ</v>
      </c>
      <c r="B65" s="142"/>
      <c r="C65" s="142"/>
      <c r="D65" s="142"/>
      <c r="E65" s="142"/>
      <c r="F65" s="142"/>
      <c r="G65" s="141"/>
      <c r="H65" s="141"/>
      <c r="I65" s="141"/>
      <c r="J65" s="141"/>
      <c r="K65" s="141"/>
    </row>
    <row r="66" spans="1:11" ht="23.25" customHeight="1">
      <c r="A66" s="182"/>
      <c r="B66" s="182"/>
      <c r="C66" s="182"/>
      <c r="D66" s="182"/>
      <c r="E66" s="115" t="s">
        <v>274</v>
      </c>
      <c r="F66" s="182"/>
    </row>
    <row r="67" spans="1:11" s="183" customFormat="1" ht="20.25" customHeight="1">
      <c r="A67" s="143" t="s">
        <v>53</v>
      </c>
      <c r="B67" s="143" t="s">
        <v>213</v>
      </c>
      <c r="C67" s="143" t="s">
        <v>186</v>
      </c>
      <c r="D67" s="143" t="s">
        <v>189</v>
      </c>
      <c r="E67" s="143" t="s">
        <v>187</v>
      </c>
      <c r="F67" s="143" t="s">
        <v>188</v>
      </c>
    </row>
    <row r="68" spans="1:11" ht="31.5">
      <c r="A68" s="192">
        <v>1</v>
      </c>
      <c r="B68" s="193" t="s">
        <v>214</v>
      </c>
      <c r="C68" s="192" t="s">
        <v>215</v>
      </c>
      <c r="D68" s="192">
        <v>79.319999999999993</v>
      </c>
      <c r="E68" s="194">
        <f>'Don gia'!D41</f>
        <v>2400.25</v>
      </c>
      <c r="F68" s="194">
        <f>+D68*E68</f>
        <v>190387.83</v>
      </c>
    </row>
    <row r="69" spans="1:11" ht="36" customHeight="1">
      <c r="A69" s="125">
        <f>+A68+1</f>
        <v>2</v>
      </c>
      <c r="B69" s="195" t="s">
        <v>216</v>
      </c>
      <c r="C69" s="125" t="s">
        <v>215</v>
      </c>
      <c r="D69" s="125">
        <v>36.380000000000003</v>
      </c>
      <c r="E69" s="185">
        <f>'Don gia'!D42</f>
        <v>2400.25</v>
      </c>
      <c r="F69" s="185">
        <f>+D69*E69</f>
        <v>87321.095000000001</v>
      </c>
    </row>
    <row r="70" spans="1:11" ht="19.5" customHeight="1">
      <c r="A70" s="125">
        <f>+A69+1</f>
        <v>3</v>
      </c>
      <c r="B70" s="195" t="s">
        <v>217</v>
      </c>
      <c r="C70" s="125" t="s">
        <v>190</v>
      </c>
      <c r="D70" s="125">
        <v>46.81</v>
      </c>
      <c r="E70" s="185">
        <f>'Don gia'!D43</f>
        <v>28919.035314384153</v>
      </c>
      <c r="F70" s="185">
        <f>+D70*E70</f>
        <v>1353700.0430663223</v>
      </c>
    </row>
    <row r="71" spans="1:11" ht="19.5" customHeight="1">
      <c r="A71" s="125"/>
      <c r="B71" s="196" t="s">
        <v>218</v>
      </c>
      <c r="C71" s="125"/>
      <c r="D71" s="125"/>
      <c r="E71" s="185"/>
      <c r="F71" s="185"/>
    </row>
    <row r="72" spans="1:11" ht="19.5" customHeight="1">
      <c r="A72" s="125">
        <v>4</v>
      </c>
      <c r="B72" s="195" t="s">
        <v>271</v>
      </c>
      <c r="C72" s="125" t="s">
        <v>219</v>
      </c>
      <c r="D72" s="125">
        <v>0.98699999999999999</v>
      </c>
      <c r="E72" s="185">
        <f>'Don gia'!D45</f>
        <v>209742</v>
      </c>
      <c r="F72" s="185">
        <f>+D72*E72</f>
        <v>207015.35399999999</v>
      </c>
    </row>
    <row r="73" spans="1:11" ht="19.5" customHeight="1">
      <c r="A73" s="186">
        <f>+A72+1</f>
        <v>5</v>
      </c>
      <c r="B73" s="197" t="s">
        <v>272</v>
      </c>
      <c r="C73" s="186" t="s">
        <v>220</v>
      </c>
      <c r="D73" s="186">
        <v>0.98899999999999999</v>
      </c>
      <c r="E73" s="188">
        <f>'Don gia'!D46</f>
        <v>106860</v>
      </c>
      <c r="F73" s="188">
        <f>+D73*E73</f>
        <v>105684.54</v>
      </c>
    </row>
    <row r="74" spans="1:11">
      <c r="A74" s="536" t="s">
        <v>212</v>
      </c>
      <c r="B74" s="537"/>
      <c r="C74" s="198"/>
      <c r="D74" s="198"/>
      <c r="E74" s="198"/>
      <c r="F74" s="359">
        <f>SUM(F68:F73)</f>
        <v>1944108.8620663225</v>
      </c>
    </row>
    <row r="76" spans="1:11" ht="21.75" customHeight="1">
      <c r="A76" s="199" t="s">
        <v>270</v>
      </c>
      <c r="B76" s="191"/>
      <c r="C76" s="191"/>
      <c r="D76" s="191"/>
      <c r="E76" s="191"/>
      <c r="F76" s="191"/>
      <c r="G76" s="141"/>
      <c r="H76" s="141"/>
      <c r="I76" s="141"/>
      <c r="J76" s="141"/>
      <c r="K76" s="141"/>
    </row>
    <row r="77" spans="1:11" ht="21.75" customHeight="1">
      <c r="A77" s="200" t="str">
        <f>A2</f>
        <v>Cột thép đường dây 220kV một mạch - Cột thép đỡ</v>
      </c>
      <c r="B77" s="142"/>
      <c r="C77" s="142"/>
      <c r="D77" s="142"/>
      <c r="E77" s="142"/>
      <c r="F77" s="142"/>
      <c r="G77" s="141"/>
      <c r="H77" s="141"/>
      <c r="I77" s="141"/>
      <c r="J77" s="141"/>
      <c r="K77" s="141"/>
    </row>
    <row r="78" spans="1:11" ht="21.75" customHeight="1">
      <c r="A78" s="201"/>
      <c r="E78" s="115" t="s">
        <v>274</v>
      </c>
    </row>
    <row r="79" spans="1:11" s="183" customFormat="1" ht="21.2" customHeight="1">
      <c r="A79" s="143" t="s">
        <v>53</v>
      </c>
      <c r="B79" s="143" t="s">
        <v>265</v>
      </c>
      <c r="C79" s="143" t="s">
        <v>186</v>
      </c>
      <c r="D79" s="143" t="s">
        <v>189</v>
      </c>
      <c r="E79" s="143" t="s">
        <v>187</v>
      </c>
      <c r="F79" s="143" t="s">
        <v>188</v>
      </c>
    </row>
    <row r="80" spans="1:11" ht="21.2" customHeight="1">
      <c r="A80" s="202">
        <v>1</v>
      </c>
      <c r="B80" s="184" t="s">
        <v>222</v>
      </c>
      <c r="C80" s="202" t="s">
        <v>190</v>
      </c>
      <c r="D80" s="202">
        <v>54.69</v>
      </c>
      <c r="E80" s="203">
        <f>'Don gia'!D57</f>
        <v>34537.775692163304</v>
      </c>
      <c r="F80" s="203">
        <f>+D80*E80</f>
        <v>1888870.9526044109</v>
      </c>
    </row>
    <row r="81" spans="1:6" ht="21.2" customHeight="1">
      <c r="A81" s="536" t="s">
        <v>212</v>
      </c>
      <c r="B81" s="537"/>
      <c r="C81" s="198"/>
      <c r="D81" s="198"/>
      <c r="E81" s="198"/>
      <c r="F81" s="359">
        <f>SUM(F80)</f>
        <v>1888870.9526044109</v>
      </c>
    </row>
    <row r="82" spans="1:6" ht="21.2" customHeight="1"/>
  </sheetData>
  <mergeCells count="5">
    <mergeCell ref="A81:B81"/>
    <mergeCell ref="A18:F18"/>
    <mergeCell ref="A44:B44"/>
    <mergeCell ref="A46:F46"/>
    <mergeCell ref="A74:B74"/>
  </mergeCells>
  <phoneticPr fontId="9" type="noConversion"/>
  <pageMargins left="0.36" right="0.16" top="0.47" bottom="0.43" header="0.28000000000000003" footer="0.16"/>
  <pageSetup paperSize="9" orientation="portrait" r:id="rId1"/>
  <headerFooter alignWithMargins="0">
    <oddFooter>&amp;A&amp;RPage &amp;P</oddFooter>
  </headerFooter>
  <rowBreaks count="2" manualBreakCount="2">
    <brk id="17" max="5" man="1"/>
    <brk id="45" max="5"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38"/>
  </sheetPr>
  <dimension ref="A1:K82"/>
  <sheetViews>
    <sheetView zoomScale="85" zoomScaleNormal="85" zoomScaleSheetLayoutView="85" workbookViewId="0">
      <selection activeCell="D28" sqref="D28"/>
    </sheetView>
  </sheetViews>
  <sheetFormatPr defaultColWidth="9.140625" defaultRowHeight="15.75"/>
  <cols>
    <col min="1" max="1" width="6.28515625" style="108" customWidth="1"/>
    <col min="2" max="2" width="34.42578125" style="108" customWidth="1"/>
    <col min="3" max="3" width="9.28515625" style="108" customWidth="1"/>
    <col min="4" max="4" width="17.28515625" style="108" customWidth="1"/>
    <col min="5" max="6" width="15.42578125" style="108" customWidth="1"/>
    <col min="7" max="9" width="15.5703125" style="108" customWidth="1"/>
    <col min="10" max="10" width="20.5703125" style="108" customWidth="1"/>
    <col min="11" max="12" width="17.7109375" style="108" customWidth="1"/>
    <col min="13" max="16384" width="9.140625" style="108"/>
  </cols>
  <sheetData>
    <row r="1" spans="1:8" s="110" customFormat="1" ht="24" customHeight="1">
      <c r="A1" s="113" t="s">
        <v>268</v>
      </c>
      <c r="B1" s="113"/>
      <c r="C1" s="113"/>
      <c r="D1" s="113"/>
      <c r="E1" s="113"/>
      <c r="F1" s="113"/>
    </row>
    <row r="2" spans="1:8" s="110" customFormat="1" ht="24" customHeight="1">
      <c r="A2" s="113" t="s">
        <v>307</v>
      </c>
      <c r="B2" s="113"/>
      <c r="C2" s="113"/>
      <c r="D2" s="113"/>
      <c r="E2" s="113"/>
      <c r="F2" s="113"/>
      <c r="H2" s="113"/>
    </row>
    <row r="3" spans="1:8" ht="24" customHeight="1">
      <c r="A3" s="114"/>
      <c r="B3" s="114"/>
      <c r="C3" s="114"/>
      <c r="D3" s="114"/>
      <c r="E3" s="115"/>
      <c r="F3" s="115" t="s">
        <v>274</v>
      </c>
    </row>
    <row r="4" spans="1:8" s="118" customFormat="1" ht="27" customHeight="1">
      <c r="A4" s="116" t="s">
        <v>53</v>
      </c>
      <c r="B4" s="117" t="s">
        <v>29</v>
      </c>
      <c r="C4" s="116" t="s">
        <v>27</v>
      </c>
      <c r="D4" s="117" t="s">
        <v>23</v>
      </c>
      <c r="E4" s="340" t="s">
        <v>345</v>
      </c>
      <c r="F4" s="340" t="s">
        <v>346</v>
      </c>
      <c r="G4" s="340" t="s">
        <v>347</v>
      </c>
    </row>
    <row r="5" spans="1:8" ht="19.5" customHeight="1">
      <c r="A5" s="119" t="s">
        <v>79</v>
      </c>
      <c r="B5" s="120" t="s">
        <v>257</v>
      </c>
      <c r="C5" s="121" t="s">
        <v>76</v>
      </c>
      <c r="D5" s="122"/>
      <c r="E5" s="122"/>
      <c r="F5" s="360"/>
      <c r="G5" s="122"/>
    </row>
    <row r="6" spans="1:8" ht="19.5" customHeight="1">
      <c r="A6" s="123" t="s">
        <v>73</v>
      </c>
      <c r="B6" s="124" t="s">
        <v>31</v>
      </c>
      <c r="C6" s="125" t="s">
        <v>50</v>
      </c>
      <c r="D6" s="126" t="s">
        <v>224</v>
      </c>
      <c r="E6" s="375">
        <f>F44</f>
        <v>19482711.395276822</v>
      </c>
      <c r="F6" s="375">
        <f>F44</f>
        <v>19482711.395276822</v>
      </c>
      <c r="G6" s="375">
        <f>F44</f>
        <v>19482711.395276822</v>
      </c>
    </row>
    <row r="7" spans="1:8" ht="19.5" customHeight="1">
      <c r="A7" s="123" t="s">
        <v>74</v>
      </c>
      <c r="B7" s="124" t="s">
        <v>256</v>
      </c>
      <c r="C7" s="125" t="s">
        <v>51</v>
      </c>
      <c r="D7" s="126" t="s">
        <v>51</v>
      </c>
      <c r="E7" s="376">
        <f>F53</f>
        <v>8584351.4699999988</v>
      </c>
      <c r="F7" s="361">
        <f>F57</f>
        <v>7768838.9699999997</v>
      </c>
      <c r="G7" s="376">
        <f>F61</f>
        <v>7468374.5099999998</v>
      </c>
    </row>
    <row r="8" spans="1:8" ht="19.5" customHeight="1">
      <c r="A8" s="123" t="s">
        <v>91</v>
      </c>
      <c r="B8" s="124" t="s">
        <v>253</v>
      </c>
      <c r="C8" s="125" t="s">
        <v>67</v>
      </c>
      <c r="D8" s="126" t="s">
        <v>67</v>
      </c>
      <c r="E8" s="376">
        <f>F74</f>
        <v>1961558.5893074938</v>
      </c>
      <c r="F8" s="361">
        <f>F74</f>
        <v>1961558.5893074938</v>
      </c>
      <c r="G8" s="376">
        <f>F74</f>
        <v>1961558.5893074938</v>
      </c>
    </row>
    <row r="9" spans="1:8" ht="19.5" customHeight="1">
      <c r="A9" s="127"/>
      <c r="B9" s="320" t="s">
        <v>36</v>
      </c>
      <c r="C9" s="128" t="s">
        <v>76</v>
      </c>
      <c r="D9" s="129" t="s">
        <v>313</v>
      </c>
      <c r="E9" s="383">
        <f>SUM(E6:E8)</f>
        <v>30028621.454584315</v>
      </c>
      <c r="F9" s="383">
        <f>SUM(F6:F8)</f>
        <v>29213108.954584315</v>
      </c>
      <c r="G9" s="383">
        <f>SUM(G6:G8)</f>
        <v>28912644.494584315</v>
      </c>
    </row>
    <row r="10" spans="1:8" ht="19.5" customHeight="1">
      <c r="A10" s="127" t="s">
        <v>72</v>
      </c>
      <c r="B10" s="130" t="s">
        <v>258</v>
      </c>
      <c r="C10" s="128" t="s">
        <v>69</v>
      </c>
      <c r="D10" s="131" t="s">
        <v>337</v>
      </c>
      <c r="E10" s="383">
        <f>E9*H10</f>
        <v>1861774.5301842275</v>
      </c>
      <c r="F10" s="383">
        <f>F9*H10</f>
        <v>1811212.7551842276</v>
      </c>
      <c r="G10" s="383">
        <f>G9*H10</f>
        <v>1792583.9586642275</v>
      </c>
      <c r="H10" s="363">
        <f>'19.Lap-thao cot mau'!H10</f>
        <v>6.2E-2</v>
      </c>
    </row>
    <row r="11" spans="1:8" ht="19.5" customHeight="1">
      <c r="A11" s="127" t="s">
        <v>56</v>
      </c>
      <c r="B11" s="135" t="s">
        <v>259</v>
      </c>
      <c r="C11" s="128" t="s">
        <v>70</v>
      </c>
      <c r="D11" s="131" t="s">
        <v>323</v>
      </c>
      <c r="E11" s="383">
        <f>SUM(E9:E10)*H11</f>
        <v>1913423.7590861125</v>
      </c>
      <c r="F11" s="383">
        <f>SUM(F9:F10)*H11</f>
        <v>1861459.3025861124</v>
      </c>
      <c r="G11" s="383">
        <f>SUM(G9:G10)*H11</f>
        <v>1842313.7071949125</v>
      </c>
      <c r="H11" s="384">
        <v>0.06</v>
      </c>
    </row>
    <row r="12" spans="1:8">
      <c r="A12" s="371" t="s">
        <v>66</v>
      </c>
      <c r="B12" s="372" t="s">
        <v>264</v>
      </c>
      <c r="C12" s="373" t="s">
        <v>28</v>
      </c>
      <c r="D12" s="374" t="s">
        <v>324</v>
      </c>
      <c r="E12" s="383"/>
      <c r="F12" s="383"/>
      <c r="G12" s="383"/>
    </row>
    <row r="13" spans="1:8" ht="19.5" customHeight="1">
      <c r="A13" s="127" t="s">
        <v>52</v>
      </c>
      <c r="B13" s="135" t="s">
        <v>222</v>
      </c>
      <c r="C13" s="128" t="s">
        <v>78</v>
      </c>
      <c r="D13" s="136"/>
      <c r="E13" s="385">
        <f>F81</f>
        <v>1664030.032848428</v>
      </c>
      <c r="F13" s="385">
        <f>F81</f>
        <v>1664030.032848428</v>
      </c>
      <c r="G13" s="385">
        <f>F81</f>
        <v>1664030.032848428</v>
      </c>
    </row>
    <row r="14" spans="1:8" ht="19.5" customHeight="1">
      <c r="A14" s="137"/>
      <c r="B14" s="137" t="s">
        <v>254</v>
      </c>
      <c r="C14" s="137" t="s">
        <v>312</v>
      </c>
      <c r="D14" s="138" t="s">
        <v>326</v>
      </c>
      <c r="E14" s="386">
        <f>SUM(E9:E13)</f>
        <v>35467849.776703082</v>
      </c>
      <c r="F14" s="386">
        <f>SUM(F9:F13)</f>
        <v>34549811.045203082</v>
      </c>
      <c r="G14" s="386">
        <f>SUM(G9:G13)</f>
        <v>34211572.19329188</v>
      </c>
    </row>
    <row r="15" spans="1:8" ht="19.5" customHeight="1">
      <c r="A15" s="52"/>
      <c r="B15" s="139" t="s">
        <v>255</v>
      </c>
      <c r="C15" s="54"/>
      <c r="D15" s="140"/>
      <c r="E15" s="386">
        <f>ROUND(E14,-3)</f>
        <v>35468000</v>
      </c>
      <c r="F15" s="386">
        <f>ROUND(F14,-3)</f>
        <v>34550000</v>
      </c>
      <c r="G15" s="386">
        <f>ROUND(G14,-3)</f>
        <v>34212000</v>
      </c>
    </row>
    <row r="18" spans="1:11" ht="20.25" customHeight="1">
      <c r="A18" s="538" t="s">
        <v>267</v>
      </c>
      <c r="B18" s="538"/>
      <c r="C18" s="538"/>
      <c r="D18" s="538"/>
      <c r="E18" s="538"/>
      <c r="F18" s="538"/>
      <c r="G18" s="141"/>
      <c r="H18" s="141"/>
      <c r="I18" s="141"/>
      <c r="J18" s="141"/>
      <c r="K18" s="141"/>
    </row>
    <row r="19" spans="1:11" ht="20.25" customHeight="1">
      <c r="A19" s="142" t="str">
        <f>+A2</f>
        <v>Cột thép đường dây 220kV một mạch - Cột thép néo</v>
      </c>
      <c r="B19" s="142"/>
      <c r="C19" s="142"/>
      <c r="D19" s="142"/>
      <c r="E19" s="142"/>
      <c r="F19" s="142"/>
      <c r="G19" s="141"/>
      <c r="H19" s="141"/>
      <c r="I19" s="141"/>
      <c r="J19" s="141"/>
      <c r="K19" s="141"/>
    </row>
    <row r="20" spans="1:11" ht="15" customHeight="1">
      <c r="A20" s="142"/>
      <c r="B20" s="142"/>
      <c r="C20" s="142"/>
      <c r="D20" s="142"/>
      <c r="E20" s="115" t="s">
        <v>274</v>
      </c>
      <c r="F20" s="142"/>
      <c r="G20" s="141"/>
      <c r="H20" s="141"/>
      <c r="I20" s="141"/>
      <c r="J20" s="141"/>
      <c r="K20" s="141"/>
    </row>
    <row r="21" spans="1:11" s="144" customFormat="1" ht="21.2" customHeight="1">
      <c r="A21" s="143" t="s">
        <v>53</v>
      </c>
      <c r="B21" s="143" t="s">
        <v>265</v>
      </c>
      <c r="C21" s="143" t="s">
        <v>186</v>
      </c>
      <c r="D21" s="143" t="s">
        <v>189</v>
      </c>
      <c r="E21" s="143" t="s">
        <v>187</v>
      </c>
      <c r="F21" s="143" t="s">
        <v>188</v>
      </c>
      <c r="G21" s="145"/>
      <c r="H21" s="146"/>
      <c r="I21" s="145"/>
      <c r="J21" s="146"/>
      <c r="K21" s="146"/>
    </row>
    <row r="22" spans="1:11" s="150" customFormat="1" ht="21.2" customHeight="1">
      <c r="A22" s="147" t="s">
        <v>79</v>
      </c>
      <c r="B22" s="148" t="s">
        <v>201</v>
      </c>
      <c r="C22" s="148"/>
      <c r="D22" s="148"/>
      <c r="E22" s="148"/>
      <c r="F22" s="149">
        <f>SUM(F23:F26)</f>
        <v>19159625.184815001</v>
      </c>
      <c r="G22" s="145"/>
      <c r="H22" s="151"/>
      <c r="I22" s="146"/>
      <c r="J22" s="146"/>
      <c r="K22" s="152"/>
    </row>
    <row r="23" spans="1:11" ht="21.2" customHeight="1">
      <c r="A23" s="153">
        <v>1</v>
      </c>
      <c r="B23" s="154" t="s">
        <v>158</v>
      </c>
      <c r="C23" s="153" t="s">
        <v>190</v>
      </c>
      <c r="D23" s="153">
        <v>522.54999999999995</v>
      </c>
      <c r="E23" s="155">
        <f>'Don gia'!D4</f>
        <v>14950</v>
      </c>
      <c r="F23" s="156">
        <f>+D23*E23</f>
        <v>7812122.4999999991</v>
      </c>
      <c r="G23" s="157"/>
      <c r="H23" s="158"/>
      <c r="I23" s="159"/>
      <c r="J23" s="159"/>
      <c r="K23" s="160"/>
    </row>
    <row r="24" spans="1:11" ht="21.2" customHeight="1">
      <c r="A24" s="153">
        <v>2</v>
      </c>
      <c r="B24" s="154" t="s">
        <v>112</v>
      </c>
      <c r="C24" s="153" t="s">
        <v>190</v>
      </c>
      <c r="D24" s="153">
        <v>273.45</v>
      </c>
      <c r="E24" s="155">
        <f>'Don gia'!D5</f>
        <v>16700</v>
      </c>
      <c r="F24" s="156">
        <f>+D24*E24</f>
        <v>4566615</v>
      </c>
      <c r="G24" s="157"/>
      <c r="H24" s="158"/>
      <c r="I24" s="159"/>
      <c r="J24" s="159"/>
      <c r="K24" s="160"/>
    </row>
    <row r="25" spans="1:11" ht="21.2" customHeight="1">
      <c r="A25" s="153">
        <v>3</v>
      </c>
      <c r="B25" s="154" t="s">
        <v>12</v>
      </c>
      <c r="C25" s="153" t="s">
        <v>190</v>
      </c>
      <c r="D25" s="153">
        <v>150.46</v>
      </c>
      <c r="E25" s="155">
        <f>'Don gia'!D6</f>
        <v>15150</v>
      </c>
      <c r="F25" s="156">
        <f>+D25*E25</f>
        <v>2279469</v>
      </c>
      <c r="G25" s="157"/>
      <c r="H25" s="158"/>
      <c r="I25" s="159"/>
      <c r="J25" s="159"/>
      <c r="K25" s="160"/>
    </row>
    <row r="26" spans="1:11" ht="21.2" customHeight="1">
      <c r="A26" s="153">
        <v>4</v>
      </c>
      <c r="B26" s="154" t="s">
        <v>191</v>
      </c>
      <c r="C26" s="153" t="s">
        <v>190</v>
      </c>
      <c r="D26" s="153">
        <v>47.45</v>
      </c>
      <c r="E26" s="155">
        <f>'Don gia'!D12</f>
        <v>94866.568700000003</v>
      </c>
      <c r="F26" s="156">
        <f>+D26*E26</f>
        <v>4501418.6848150007</v>
      </c>
      <c r="G26" s="157"/>
      <c r="H26" s="161"/>
      <c r="I26" s="162"/>
      <c r="J26" s="162"/>
      <c r="K26" s="160"/>
    </row>
    <row r="27" spans="1:11" s="150" customFormat="1" ht="21.2" customHeight="1">
      <c r="A27" s="163" t="s">
        <v>72</v>
      </c>
      <c r="B27" s="164" t="s">
        <v>202</v>
      </c>
      <c r="C27" s="163"/>
      <c r="D27" s="163"/>
      <c r="E27" s="165"/>
      <c r="F27" s="166">
        <f>SUM(F28:F33)</f>
        <v>224871.80318181819</v>
      </c>
      <c r="G27" s="157"/>
      <c r="H27" s="158"/>
      <c r="I27" s="159"/>
      <c r="J27" s="167"/>
      <c r="K27" s="160"/>
    </row>
    <row r="28" spans="1:11" ht="21.2" customHeight="1">
      <c r="A28" s="153">
        <v>1</v>
      </c>
      <c r="B28" s="154" t="s">
        <v>193</v>
      </c>
      <c r="C28" s="153" t="s">
        <v>194</v>
      </c>
      <c r="D28" s="153">
        <v>1</v>
      </c>
      <c r="E28" s="155">
        <f>'Don gia'!D16</f>
        <v>165000</v>
      </c>
      <c r="F28" s="156">
        <f t="shared" ref="F28:F33" si="0">+D28*E28</f>
        <v>165000</v>
      </c>
      <c r="G28" s="157"/>
      <c r="H28" s="158"/>
      <c r="I28" s="168"/>
      <c r="J28" s="169"/>
      <c r="K28" s="160"/>
    </row>
    <row r="29" spans="1:11" ht="21.2" customHeight="1">
      <c r="A29" s="153">
        <f>+A28+1</f>
        <v>2</v>
      </c>
      <c r="B29" s="154" t="s">
        <v>195</v>
      </c>
      <c r="C29" s="153" t="s">
        <v>196</v>
      </c>
      <c r="D29" s="153">
        <v>0.02</v>
      </c>
      <c r="E29" s="155">
        <f>'Don gia'!D17</f>
        <v>350000</v>
      </c>
      <c r="F29" s="156">
        <f t="shared" si="0"/>
        <v>7000</v>
      </c>
      <c r="G29" s="157"/>
      <c r="H29" s="170"/>
      <c r="I29" s="146"/>
      <c r="J29" s="169"/>
      <c r="K29" s="171"/>
    </row>
    <row r="30" spans="1:11" ht="21.2" customHeight="1">
      <c r="A30" s="153">
        <f>+A29+1</f>
        <v>3</v>
      </c>
      <c r="B30" s="154" t="s">
        <v>230</v>
      </c>
      <c r="C30" s="153" t="s">
        <v>190</v>
      </c>
      <c r="D30" s="153">
        <v>0.28999999999999998</v>
      </c>
      <c r="E30" s="155">
        <f>'Don gia'!D18</f>
        <v>43838.181818181816</v>
      </c>
      <c r="F30" s="156">
        <f t="shared" si="0"/>
        <v>12713.072727272725</v>
      </c>
      <c r="G30" s="145"/>
      <c r="H30" s="151"/>
      <c r="I30" s="146"/>
      <c r="J30" s="159"/>
      <c r="K30" s="152"/>
    </row>
    <row r="31" spans="1:11" ht="21.2" customHeight="1">
      <c r="A31" s="153">
        <f>+A30+1</f>
        <v>4</v>
      </c>
      <c r="B31" s="154" t="s">
        <v>273</v>
      </c>
      <c r="C31" s="153" t="s">
        <v>198</v>
      </c>
      <c r="D31" s="153">
        <v>0.28999999999999998</v>
      </c>
      <c r="E31" s="155">
        <f>'Don gia'!D19</f>
        <v>40000</v>
      </c>
      <c r="F31" s="156">
        <f t="shared" si="0"/>
        <v>11600</v>
      </c>
      <c r="G31" s="145"/>
      <c r="H31" s="172"/>
      <c r="I31" s="146"/>
      <c r="J31" s="159"/>
      <c r="K31" s="152"/>
    </row>
    <row r="32" spans="1:11" ht="21.2" customHeight="1">
      <c r="A32" s="153">
        <f>+A31+1</f>
        <v>5</v>
      </c>
      <c r="B32" s="154" t="s">
        <v>197</v>
      </c>
      <c r="C32" s="153" t="s">
        <v>190</v>
      </c>
      <c r="D32" s="153">
        <v>0.65</v>
      </c>
      <c r="E32" s="155">
        <f>'Don gia'!D20</f>
        <v>19800</v>
      </c>
      <c r="F32" s="156">
        <f t="shared" si="0"/>
        <v>12870</v>
      </c>
      <c r="G32" s="145"/>
      <c r="H32" s="151"/>
      <c r="I32" s="146"/>
      <c r="J32" s="159"/>
      <c r="K32" s="152"/>
    </row>
    <row r="33" spans="1:11" ht="21.2" customHeight="1">
      <c r="A33" s="153">
        <f>+A32+1</f>
        <v>6</v>
      </c>
      <c r="B33" s="154" t="s">
        <v>199</v>
      </c>
      <c r="C33" s="153" t="s">
        <v>200</v>
      </c>
      <c r="D33" s="153">
        <v>7.5</v>
      </c>
      <c r="E33" s="155">
        <f>SUM(F28:F32)*1%</f>
        <v>2091.8307272727275</v>
      </c>
      <c r="F33" s="156">
        <f t="shared" si="0"/>
        <v>15688.730454545455</v>
      </c>
      <c r="G33" s="82"/>
      <c r="H33" s="170"/>
      <c r="I33" s="159"/>
      <c r="J33" s="159"/>
      <c r="K33" s="152"/>
    </row>
    <row r="34" spans="1:11" s="150" customFormat="1" ht="21.2" customHeight="1">
      <c r="A34" s="163" t="s">
        <v>56</v>
      </c>
      <c r="B34" s="164" t="s">
        <v>203</v>
      </c>
      <c r="C34" s="163"/>
      <c r="D34" s="153"/>
      <c r="E34" s="165"/>
      <c r="F34" s="166">
        <f>SUM(F35:F43)</f>
        <v>98214.407279999999</v>
      </c>
      <c r="G34" s="145"/>
      <c r="H34" s="151"/>
      <c r="I34" s="159"/>
      <c r="J34" s="169"/>
      <c r="K34" s="152"/>
    </row>
    <row r="35" spans="1:11" ht="21.2" customHeight="1">
      <c r="A35" s="153">
        <v>1</v>
      </c>
      <c r="B35" s="154" t="s">
        <v>204</v>
      </c>
      <c r="C35" s="153" t="s">
        <v>190</v>
      </c>
      <c r="D35" s="153">
        <v>0.27</v>
      </c>
      <c r="E35" s="173">
        <f>'Don gia'!D22</f>
        <v>38696.6</v>
      </c>
      <c r="F35" s="156">
        <f t="shared" ref="F35:F42" si="1">+D35*E35</f>
        <v>10448.082</v>
      </c>
      <c r="G35" s="145"/>
      <c r="H35" s="151"/>
      <c r="I35" s="159"/>
      <c r="J35" s="174"/>
      <c r="K35" s="152"/>
    </row>
    <row r="36" spans="1:11" ht="21.2" customHeight="1">
      <c r="A36" s="153">
        <f t="shared" ref="A36:A42" si="2">+A35+1</f>
        <v>2</v>
      </c>
      <c r="B36" s="154" t="s">
        <v>205</v>
      </c>
      <c r="C36" s="153" t="s">
        <v>190</v>
      </c>
      <c r="D36" s="153">
        <v>0.04</v>
      </c>
      <c r="E36" s="173">
        <f>'Don gia'!D23</f>
        <v>40702.1</v>
      </c>
      <c r="F36" s="156">
        <f t="shared" si="1"/>
        <v>1628.0840000000001</v>
      </c>
      <c r="G36" s="18"/>
      <c r="H36" s="170"/>
      <c r="I36" s="159"/>
      <c r="J36" s="159"/>
      <c r="K36" s="152"/>
    </row>
    <row r="37" spans="1:11" ht="21.2" customHeight="1">
      <c r="A37" s="153">
        <f t="shared" si="2"/>
        <v>3</v>
      </c>
      <c r="B37" s="154" t="s">
        <v>206</v>
      </c>
      <c r="C37" s="153" t="s">
        <v>190</v>
      </c>
      <c r="D37" s="153">
        <v>13.82</v>
      </c>
      <c r="E37" s="155">
        <f>'Don gia'!D24</f>
        <v>1905</v>
      </c>
      <c r="F37" s="156">
        <f t="shared" si="1"/>
        <v>26327.100000000002</v>
      </c>
      <c r="G37" s="65"/>
      <c r="H37" s="146"/>
      <c r="I37" s="175"/>
      <c r="J37" s="176"/>
      <c r="K37" s="38"/>
    </row>
    <row r="38" spans="1:11" ht="21.2" customHeight="1">
      <c r="A38" s="153">
        <f t="shared" si="2"/>
        <v>4</v>
      </c>
      <c r="B38" s="154" t="s">
        <v>228</v>
      </c>
      <c r="C38" s="153" t="s">
        <v>190</v>
      </c>
      <c r="D38" s="153">
        <v>2.2000000000000002</v>
      </c>
      <c r="E38" s="155">
        <f>'Don gia'!D25</f>
        <v>10500</v>
      </c>
      <c r="F38" s="156">
        <f t="shared" si="1"/>
        <v>23100.000000000004</v>
      </c>
    </row>
    <row r="39" spans="1:11" ht="21.2" customHeight="1">
      <c r="A39" s="153">
        <f t="shared" si="2"/>
        <v>5</v>
      </c>
      <c r="B39" s="154" t="s">
        <v>207</v>
      </c>
      <c r="C39" s="153" t="s">
        <v>190</v>
      </c>
      <c r="D39" s="153">
        <v>0.06</v>
      </c>
      <c r="E39" s="155">
        <f>'Don gia'!D26</f>
        <v>75000</v>
      </c>
      <c r="F39" s="156">
        <f t="shared" si="1"/>
        <v>4500</v>
      </c>
    </row>
    <row r="40" spans="1:11" ht="21.2" customHeight="1">
      <c r="A40" s="153">
        <f t="shared" si="2"/>
        <v>6</v>
      </c>
      <c r="B40" s="154" t="s">
        <v>229</v>
      </c>
      <c r="C40" s="153" t="s">
        <v>190</v>
      </c>
      <c r="D40" s="153">
        <v>1.1200000000000001</v>
      </c>
      <c r="E40" s="155">
        <f>'Don gia'!D27</f>
        <v>7800</v>
      </c>
      <c r="F40" s="156">
        <f t="shared" si="1"/>
        <v>8736</v>
      </c>
    </row>
    <row r="41" spans="1:11" ht="21.2" customHeight="1">
      <c r="A41" s="153">
        <f t="shared" si="2"/>
        <v>7</v>
      </c>
      <c r="B41" s="154" t="s">
        <v>208</v>
      </c>
      <c r="C41" s="153" t="s">
        <v>209</v>
      </c>
      <c r="D41" s="153">
        <v>2.16</v>
      </c>
      <c r="E41" s="155">
        <f>'Don gia'!D28</f>
        <v>7500</v>
      </c>
      <c r="F41" s="156">
        <f t="shared" si="1"/>
        <v>16200.000000000002</v>
      </c>
    </row>
    <row r="42" spans="1:11" ht="21.2" customHeight="1">
      <c r="A42" s="153">
        <f t="shared" si="2"/>
        <v>8</v>
      </c>
      <c r="B42" s="154" t="s">
        <v>199</v>
      </c>
      <c r="C42" s="153" t="s">
        <v>200</v>
      </c>
      <c r="D42" s="153">
        <v>8</v>
      </c>
      <c r="E42" s="155">
        <f>SUM(F35:F41)*1%</f>
        <v>909.39266000000009</v>
      </c>
      <c r="F42" s="156">
        <f t="shared" si="1"/>
        <v>7275.1412800000007</v>
      </c>
    </row>
    <row r="43" spans="1:11" ht="7.5" customHeight="1">
      <c r="A43" s="177"/>
      <c r="B43" s="177"/>
      <c r="C43" s="177"/>
      <c r="D43" s="178"/>
      <c r="E43" s="179"/>
      <c r="F43" s="180"/>
    </row>
    <row r="44" spans="1:11" ht="21.75" customHeight="1">
      <c r="A44" s="539" t="s">
        <v>212</v>
      </c>
      <c r="B44" s="539"/>
      <c r="C44" s="181"/>
      <c r="D44" s="181"/>
      <c r="E44" s="181"/>
      <c r="F44" s="358">
        <f>+F22+F27+F34</f>
        <v>19482711.395276822</v>
      </c>
    </row>
    <row r="46" spans="1:11" ht="18" customHeight="1">
      <c r="A46" s="538" t="s">
        <v>275</v>
      </c>
      <c r="B46" s="538"/>
      <c r="C46" s="538"/>
      <c r="D46" s="538"/>
      <c r="E46" s="538"/>
      <c r="F46" s="538"/>
      <c r="G46" s="141"/>
      <c r="H46" s="141"/>
      <c r="I46" s="141"/>
      <c r="J46" s="141"/>
      <c r="K46" s="141"/>
    </row>
    <row r="47" spans="1:11" ht="18" customHeight="1">
      <c r="A47" s="142" t="str">
        <f>A2</f>
        <v>Cột thép đường dây 220kV một mạch - Cột thép néo</v>
      </c>
      <c r="B47" s="142"/>
      <c r="C47" s="142"/>
      <c r="D47" s="142"/>
      <c r="E47" s="142"/>
      <c r="F47" s="142"/>
      <c r="G47" s="141"/>
      <c r="H47" s="141"/>
      <c r="I47" s="141"/>
      <c r="J47" s="141"/>
      <c r="K47" s="141"/>
    </row>
    <row r="48" spans="1:11" ht="18" customHeight="1">
      <c r="A48" s="182"/>
      <c r="B48" s="182"/>
      <c r="C48" s="182"/>
      <c r="D48" s="182"/>
      <c r="E48" s="115" t="s">
        <v>274</v>
      </c>
      <c r="F48" s="182"/>
    </row>
    <row r="49" spans="1:11" s="183" customFormat="1" ht="22.5" customHeight="1">
      <c r="A49" s="143" t="s">
        <v>53</v>
      </c>
      <c r="B49" s="143" t="s">
        <v>265</v>
      </c>
      <c r="C49" s="143" t="s">
        <v>186</v>
      </c>
      <c r="D49" s="143" t="s">
        <v>189</v>
      </c>
      <c r="E49" s="143" t="s">
        <v>187</v>
      </c>
      <c r="F49" s="143" t="s">
        <v>188</v>
      </c>
    </row>
    <row r="50" spans="1:11" s="183" customFormat="1" ht="22.5" customHeight="1">
      <c r="A50" s="205" t="s">
        <v>79</v>
      </c>
      <c r="B50" s="205" t="s">
        <v>348</v>
      </c>
      <c r="C50" s="205"/>
      <c r="D50" s="205"/>
      <c r="E50" s="205"/>
      <c r="F50" s="205"/>
    </row>
    <row r="51" spans="1:11" s="18" customFormat="1" ht="22.5" customHeight="1">
      <c r="A51" s="125">
        <v>1</v>
      </c>
      <c r="B51" s="184" t="s">
        <v>320</v>
      </c>
      <c r="C51" s="125" t="s">
        <v>211</v>
      </c>
      <c r="D51" s="125">
        <v>11.94</v>
      </c>
      <c r="E51" s="185">
        <f>'Don gia'!E36</f>
        <v>434211</v>
      </c>
      <c r="F51" s="185">
        <f>+D51*E51</f>
        <v>5184479.34</v>
      </c>
    </row>
    <row r="52" spans="1:11" s="18" customFormat="1" ht="22.5" customHeight="1">
      <c r="A52" s="186">
        <f>+A51+1</f>
        <v>2</v>
      </c>
      <c r="B52" s="187" t="s">
        <v>322</v>
      </c>
      <c r="C52" s="186" t="s">
        <v>211</v>
      </c>
      <c r="D52" s="186">
        <v>7.83</v>
      </c>
      <c r="E52" s="188">
        <f>'Don gia'!E37</f>
        <v>434211</v>
      </c>
      <c r="F52" s="188">
        <f>+D52*E52</f>
        <v>3399872.13</v>
      </c>
    </row>
    <row r="53" spans="1:11" ht="22.5" customHeight="1">
      <c r="A53" s="189"/>
      <c r="B53" s="190" t="s">
        <v>349</v>
      </c>
      <c r="C53" s="181"/>
      <c r="D53" s="181"/>
      <c r="E53" s="181"/>
      <c r="F53" s="377">
        <f>SUM(F51:F52)</f>
        <v>8584351.4699999988</v>
      </c>
    </row>
    <row r="54" spans="1:11" ht="22.5" customHeight="1">
      <c r="A54" s="133" t="s">
        <v>72</v>
      </c>
      <c r="B54" s="400" t="s">
        <v>350</v>
      </c>
      <c r="C54" s="205"/>
      <c r="D54" s="205"/>
      <c r="E54" s="205"/>
      <c r="F54" s="205"/>
    </row>
    <row r="55" spans="1:11" ht="22.5" customHeight="1">
      <c r="A55" s="125">
        <v>1</v>
      </c>
      <c r="B55" s="184" t="s">
        <v>320</v>
      </c>
      <c r="C55" s="125" t="s">
        <v>211</v>
      </c>
      <c r="D55" s="125">
        <v>11.94</v>
      </c>
      <c r="E55" s="185">
        <f>'Don gia'!F36</f>
        <v>392961</v>
      </c>
      <c r="F55" s="185">
        <f>+D55*E55</f>
        <v>4691954.34</v>
      </c>
    </row>
    <row r="56" spans="1:11" ht="22.5" customHeight="1">
      <c r="A56" s="186">
        <f>+A55+1</f>
        <v>2</v>
      </c>
      <c r="B56" s="187" t="s">
        <v>322</v>
      </c>
      <c r="C56" s="186" t="s">
        <v>211</v>
      </c>
      <c r="D56" s="186">
        <v>7.83</v>
      </c>
      <c r="E56" s="188">
        <f>'Don gia'!F37</f>
        <v>392961</v>
      </c>
      <c r="F56" s="188">
        <f>+D56*E56</f>
        <v>3076884.63</v>
      </c>
    </row>
    <row r="57" spans="1:11" ht="22.5" customHeight="1">
      <c r="A57" s="189"/>
      <c r="B57" s="401" t="s">
        <v>351</v>
      </c>
      <c r="C57" s="181"/>
      <c r="D57" s="181"/>
      <c r="E57" s="181"/>
      <c r="F57" s="377">
        <f>SUM(F55:F56)</f>
        <v>7768838.9699999997</v>
      </c>
    </row>
    <row r="58" spans="1:11" ht="22.5" customHeight="1">
      <c r="A58" s="137" t="s">
        <v>56</v>
      </c>
      <c r="B58" s="402" t="s">
        <v>352</v>
      </c>
      <c r="C58" s="205"/>
      <c r="D58" s="205"/>
      <c r="E58" s="205"/>
      <c r="F58" s="205"/>
    </row>
    <row r="59" spans="1:11" ht="22.5" customHeight="1">
      <c r="A59" s="125">
        <v>1</v>
      </c>
      <c r="B59" s="184" t="s">
        <v>320</v>
      </c>
      <c r="C59" s="125" t="s">
        <v>211</v>
      </c>
      <c r="D59" s="125">
        <v>11.94</v>
      </c>
      <c r="E59" s="185">
        <f>'Don gia'!G36</f>
        <v>377763</v>
      </c>
      <c r="F59" s="185">
        <f>+D59*E59</f>
        <v>4510490.22</v>
      </c>
    </row>
    <row r="60" spans="1:11" ht="22.5" customHeight="1">
      <c r="A60" s="186">
        <f>+A59+1</f>
        <v>2</v>
      </c>
      <c r="B60" s="187" t="s">
        <v>322</v>
      </c>
      <c r="C60" s="186" t="s">
        <v>211</v>
      </c>
      <c r="D60" s="186">
        <v>7.83</v>
      </c>
      <c r="E60" s="188">
        <f>'Don gia'!G37</f>
        <v>377763</v>
      </c>
      <c r="F60" s="188">
        <f>+D60*E60</f>
        <v>2957884.29</v>
      </c>
    </row>
    <row r="61" spans="1:11" ht="22.5" customHeight="1">
      <c r="A61" s="189"/>
      <c r="B61" s="402" t="s">
        <v>353</v>
      </c>
      <c r="C61" s="181"/>
      <c r="D61" s="181"/>
      <c r="E61" s="181"/>
      <c r="F61" s="377">
        <f>SUM(F59:F60)</f>
        <v>7468374.5099999998</v>
      </c>
    </row>
    <row r="62" spans="1:11" ht="22.5" customHeight="1">
      <c r="A62" s="114"/>
      <c r="B62" s="144"/>
      <c r="F62" s="378"/>
    </row>
    <row r="64" spans="1:11" ht="23.25" customHeight="1">
      <c r="A64" s="191" t="s">
        <v>269</v>
      </c>
      <c r="B64" s="191"/>
      <c r="C64" s="191"/>
      <c r="D64" s="191"/>
      <c r="E64" s="191"/>
      <c r="F64" s="191"/>
      <c r="G64" s="141"/>
      <c r="H64" s="141"/>
      <c r="I64" s="141"/>
      <c r="J64" s="141"/>
      <c r="K64" s="141"/>
    </row>
    <row r="65" spans="1:11" ht="23.25" customHeight="1">
      <c r="A65" s="142" t="str">
        <f>A2</f>
        <v>Cột thép đường dây 220kV một mạch - Cột thép néo</v>
      </c>
      <c r="B65" s="142"/>
      <c r="C65" s="142"/>
      <c r="D65" s="142"/>
      <c r="E65" s="142"/>
      <c r="F65" s="142"/>
      <c r="G65" s="141"/>
      <c r="H65" s="141"/>
      <c r="I65" s="141"/>
      <c r="J65" s="141"/>
      <c r="K65" s="141"/>
    </row>
    <row r="66" spans="1:11" ht="23.25" customHeight="1">
      <c r="A66" s="182"/>
      <c r="B66" s="182"/>
      <c r="C66" s="182"/>
      <c r="D66" s="182"/>
      <c r="E66" s="115" t="s">
        <v>274</v>
      </c>
      <c r="F66" s="182"/>
    </row>
    <row r="67" spans="1:11" s="183" customFormat="1" ht="20.25" customHeight="1">
      <c r="A67" s="143" t="s">
        <v>53</v>
      </c>
      <c r="B67" s="143" t="s">
        <v>213</v>
      </c>
      <c r="C67" s="143" t="s">
        <v>186</v>
      </c>
      <c r="D67" s="143" t="s">
        <v>189</v>
      </c>
      <c r="E67" s="143" t="s">
        <v>187</v>
      </c>
      <c r="F67" s="143" t="s">
        <v>188</v>
      </c>
    </row>
    <row r="68" spans="1:11" ht="31.5">
      <c r="A68" s="192">
        <v>1</v>
      </c>
      <c r="B68" s="193" t="s">
        <v>214</v>
      </c>
      <c r="C68" s="192" t="s">
        <v>215</v>
      </c>
      <c r="D68" s="192">
        <v>81.790000000000006</v>
      </c>
      <c r="E68" s="194">
        <f>'Don gia'!D41</f>
        <v>2400.25</v>
      </c>
      <c r="F68" s="194">
        <f>+D68*E68</f>
        <v>196316.44750000001</v>
      </c>
    </row>
    <row r="69" spans="1:11" ht="36" customHeight="1">
      <c r="A69" s="125">
        <f>+A68+1</f>
        <v>2</v>
      </c>
      <c r="B69" s="195" t="s">
        <v>216</v>
      </c>
      <c r="C69" s="125" t="s">
        <v>215</v>
      </c>
      <c r="D69" s="125">
        <v>36.85</v>
      </c>
      <c r="E69" s="185">
        <f>'Don gia'!D42</f>
        <v>2400.25</v>
      </c>
      <c r="F69" s="185">
        <f>+D69*E69</f>
        <v>88449.212500000009</v>
      </c>
    </row>
    <row r="70" spans="1:11" ht="19.5" customHeight="1">
      <c r="A70" s="125">
        <f>+A69+1</f>
        <v>3</v>
      </c>
      <c r="B70" s="195" t="s">
        <v>217</v>
      </c>
      <c r="C70" s="125" t="s">
        <v>190</v>
      </c>
      <c r="D70" s="125">
        <v>47.1</v>
      </c>
      <c r="E70" s="185">
        <f>'Don gia'!D43</f>
        <v>28919.035314384153</v>
      </c>
      <c r="F70" s="185">
        <f>+D70*E70</f>
        <v>1362086.5633074937</v>
      </c>
    </row>
    <row r="71" spans="1:11" ht="19.5" customHeight="1">
      <c r="A71" s="125"/>
      <c r="B71" s="196" t="s">
        <v>218</v>
      </c>
      <c r="C71" s="125"/>
      <c r="D71" s="125"/>
      <c r="E71" s="185"/>
      <c r="F71" s="185"/>
    </row>
    <row r="72" spans="1:11" ht="19.5" customHeight="1">
      <c r="A72" s="125">
        <v>4</v>
      </c>
      <c r="B72" s="195" t="s">
        <v>271</v>
      </c>
      <c r="C72" s="125" t="s">
        <v>219</v>
      </c>
      <c r="D72" s="125">
        <v>0.99299999999999999</v>
      </c>
      <c r="E72" s="185">
        <f>'Don gia'!D45</f>
        <v>209742</v>
      </c>
      <c r="F72" s="185">
        <f>+D72*E72</f>
        <v>208273.80600000001</v>
      </c>
    </row>
    <row r="73" spans="1:11" ht="19.5" customHeight="1">
      <c r="A73" s="186">
        <f>+A72+1</f>
        <v>5</v>
      </c>
      <c r="B73" s="197" t="s">
        <v>272</v>
      </c>
      <c r="C73" s="186" t="s">
        <v>220</v>
      </c>
      <c r="D73" s="186">
        <v>0.996</v>
      </c>
      <c r="E73" s="188">
        <f>'Don gia'!D46</f>
        <v>106860</v>
      </c>
      <c r="F73" s="188">
        <f>+D73*E73</f>
        <v>106432.56</v>
      </c>
    </row>
    <row r="74" spans="1:11">
      <c r="A74" s="536" t="s">
        <v>212</v>
      </c>
      <c r="B74" s="537"/>
      <c r="C74" s="198"/>
      <c r="D74" s="198"/>
      <c r="E74" s="198"/>
      <c r="F74" s="359">
        <f>SUM(F68:F73)</f>
        <v>1961558.5893074938</v>
      </c>
    </row>
    <row r="76" spans="1:11" ht="21.75" customHeight="1">
      <c r="A76" s="199" t="s">
        <v>270</v>
      </c>
      <c r="B76" s="191"/>
      <c r="C76" s="191"/>
      <c r="D76" s="191"/>
      <c r="E76" s="191"/>
      <c r="F76" s="191"/>
      <c r="G76" s="141"/>
      <c r="H76" s="141"/>
      <c r="I76" s="141"/>
      <c r="J76" s="141"/>
      <c r="K76" s="141"/>
    </row>
    <row r="77" spans="1:11" ht="21.75" customHeight="1">
      <c r="A77" s="200" t="str">
        <f>A2</f>
        <v>Cột thép đường dây 220kV một mạch - Cột thép néo</v>
      </c>
      <c r="B77" s="142"/>
      <c r="C77" s="142"/>
      <c r="D77" s="142"/>
      <c r="E77" s="142"/>
      <c r="F77" s="142"/>
      <c r="G77" s="141"/>
      <c r="H77" s="141"/>
      <c r="I77" s="141"/>
      <c r="J77" s="141"/>
      <c r="K77" s="141"/>
    </row>
    <row r="78" spans="1:11" ht="21.75" customHeight="1">
      <c r="A78" s="201"/>
      <c r="E78" s="115" t="s">
        <v>274</v>
      </c>
    </row>
    <row r="79" spans="1:11" s="183" customFormat="1" ht="21.2" customHeight="1">
      <c r="A79" s="143" t="s">
        <v>53</v>
      </c>
      <c r="B79" s="143" t="s">
        <v>265</v>
      </c>
      <c r="C79" s="143" t="s">
        <v>186</v>
      </c>
      <c r="D79" s="143" t="s">
        <v>189</v>
      </c>
      <c r="E79" s="143" t="s">
        <v>187</v>
      </c>
      <c r="F79" s="143" t="s">
        <v>188</v>
      </c>
    </row>
    <row r="80" spans="1:11" ht="21.2" customHeight="1">
      <c r="A80" s="202">
        <v>1</v>
      </c>
      <c r="B80" s="184" t="s">
        <v>222</v>
      </c>
      <c r="C80" s="202" t="s">
        <v>190</v>
      </c>
      <c r="D80" s="202">
        <v>48.18</v>
      </c>
      <c r="E80" s="203">
        <f>'Don gia'!D57</f>
        <v>34537.775692163304</v>
      </c>
      <c r="F80" s="203">
        <f>+D80*E80</f>
        <v>1664030.032848428</v>
      </c>
    </row>
    <row r="81" spans="1:6" ht="21.2" customHeight="1">
      <c r="A81" s="536" t="s">
        <v>212</v>
      </c>
      <c r="B81" s="537"/>
      <c r="C81" s="198"/>
      <c r="D81" s="198"/>
      <c r="E81" s="198"/>
      <c r="F81" s="359">
        <f>SUM(F80)</f>
        <v>1664030.032848428</v>
      </c>
    </row>
    <row r="82" spans="1:6" ht="21.2" customHeight="1"/>
  </sheetData>
  <mergeCells count="5">
    <mergeCell ref="A81:B81"/>
    <mergeCell ref="A18:F18"/>
    <mergeCell ref="A44:B44"/>
    <mergeCell ref="A46:F46"/>
    <mergeCell ref="A74:B74"/>
  </mergeCells>
  <phoneticPr fontId="9" type="noConversion"/>
  <pageMargins left="0.41" right="0.16" top="0.47" bottom="0.43" header="0.28000000000000003" footer="0.16"/>
  <pageSetup paperSize="9" orientation="portrait" r:id="rId1"/>
  <headerFooter alignWithMargins="0">
    <oddFooter>&amp;A&amp;RPage &amp;P</oddFooter>
  </headerFooter>
  <rowBreaks count="2" manualBreakCount="2">
    <brk id="17" max="5" man="1"/>
    <brk id="45" max="5"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indexed="35"/>
  </sheetPr>
  <dimension ref="A1:K82"/>
  <sheetViews>
    <sheetView topLeftCell="A31" zoomScale="85" zoomScaleNormal="85" zoomScaleSheetLayoutView="85" workbookViewId="0">
      <selection activeCell="D28" sqref="D28"/>
    </sheetView>
  </sheetViews>
  <sheetFormatPr defaultColWidth="9.140625" defaultRowHeight="15.75"/>
  <cols>
    <col min="1" max="1" width="6.28515625" style="108" customWidth="1"/>
    <col min="2" max="2" width="34.42578125" style="108" customWidth="1"/>
    <col min="3" max="3" width="9.28515625" style="108" customWidth="1"/>
    <col min="4" max="4" width="17.28515625" style="108" customWidth="1"/>
    <col min="5" max="6" width="15.42578125" style="108" customWidth="1"/>
    <col min="7" max="9" width="15.5703125" style="108" customWidth="1"/>
    <col min="10" max="10" width="20.5703125" style="108" customWidth="1"/>
    <col min="11" max="12" width="17.7109375" style="108" customWidth="1"/>
    <col min="13" max="16384" width="9.140625" style="108"/>
  </cols>
  <sheetData>
    <row r="1" spans="1:8" s="110" customFormat="1" ht="24" customHeight="1">
      <c r="A1" s="113" t="s">
        <v>268</v>
      </c>
      <c r="B1" s="113"/>
      <c r="C1" s="113"/>
      <c r="D1" s="113"/>
      <c r="E1" s="113"/>
      <c r="F1" s="113"/>
    </row>
    <row r="2" spans="1:8" s="110" customFormat="1" ht="24" customHeight="1">
      <c r="A2" s="113" t="s">
        <v>290</v>
      </c>
      <c r="B2" s="113"/>
      <c r="C2" s="113"/>
      <c r="D2" s="113"/>
      <c r="E2" s="113"/>
      <c r="F2" s="113"/>
    </row>
    <row r="3" spans="1:8" ht="24" customHeight="1">
      <c r="A3" s="114"/>
      <c r="B3" s="114"/>
      <c r="C3" s="114"/>
      <c r="D3" s="114"/>
      <c r="E3" s="115"/>
      <c r="F3" s="115" t="s">
        <v>274</v>
      </c>
    </row>
    <row r="4" spans="1:8" s="118" customFormat="1" ht="27" customHeight="1">
      <c r="A4" s="116" t="s">
        <v>53</v>
      </c>
      <c r="B4" s="117" t="s">
        <v>29</v>
      </c>
      <c r="C4" s="116" t="s">
        <v>27</v>
      </c>
      <c r="D4" s="117" t="s">
        <v>23</v>
      </c>
      <c r="E4" s="340" t="s">
        <v>345</v>
      </c>
      <c r="F4" s="340" t="s">
        <v>346</v>
      </c>
      <c r="G4" s="340" t="s">
        <v>347</v>
      </c>
    </row>
    <row r="5" spans="1:8" ht="19.5" customHeight="1">
      <c r="A5" s="119" t="s">
        <v>79</v>
      </c>
      <c r="B5" s="120" t="s">
        <v>257</v>
      </c>
      <c r="C5" s="121" t="s">
        <v>76</v>
      </c>
      <c r="D5" s="122"/>
      <c r="E5" s="122"/>
      <c r="F5" s="360"/>
      <c r="G5" s="122"/>
    </row>
    <row r="6" spans="1:8" ht="19.5" customHeight="1">
      <c r="A6" s="123" t="s">
        <v>73</v>
      </c>
      <c r="B6" s="124" t="s">
        <v>31</v>
      </c>
      <c r="C6" s="125" t="s">
        <v>50</v>
      </c>
      <c r="D6" s="126" t="s">
        <v>224</v>
      </c>
      <c r="E6" s="375">
        <f>F44</f>
        <v>19316700.267122816</v>
      </c>
      <c r="F6" s="375">
        <f>F44</f>
        <v>19316700.267122816</v>
      </c>
      <c r="G6" s="375">
        <f>F44</f>
        <v>19316700.267122816</v>
      </c>
    </row>
    <row r="7" spans="1:8" ht="19.5" customHeight="1">
      <c r="A7" s="123" t="s">
        <v>74</v>
      </c>
      <c r="B7" s="124" t="s">
        <v>256</v>
      </c>
      <c r="C7" s="125" t="s">
        <v>51</v>
      </c>
      <c r="D7" s="126" t="s">
        <v>51</v>
      </c>
      <c r="E7" s="376">
        <f>F53</f>
        <v>8306456.4300000006</v>
      </c>
      <c r="F7" s="361">
        <f>F57</f>
        <v>7517343.9300000006</v>
      </c>
      <c r="G7" s="376">
        <f>F61</f>
        <v>7226606.1900000004</v>
      </c>
    </row>
    <row r="8" spans="1:8" ht="19.5" customHeight="1">
      <c r="A8" s="123" t="s">
        <v>91</v>
      </c>
      <c r="B8" s="124" t="s">
        <v>253</v>
      </c>
      <c r="C8" s="125" t="s">
        <v>67</v>
      </c>
      <c r="D8" s="126" t="s">
        <v>67</v>
      </c>
      <c r="E8" s="376">
        <f>F74</f>
        <v>1925457.5800279931</v>
      </c>
      <c r="F8" s="361">
        <f>F74</f>
        <v>1925457.5800279931</v>
      </c>
      <c r="G8" s="376">
        <f>F74</f>
        <v>1925457.5800279931</v>
      </c>
    </row>
    <row r="9" spans="1:8" ht="19.5" customHeight="1">
      <c r="A9" s="127"/>
      <c r="B9" s="320" t="s">
        <v>36</v>
      </c>
      <c r="C9" s="128" t="s">
        <v>76</v>
      </c>
      <c r="D9" s="129" t="s">
        <v>313</v>
      </c>
      <c r="E9" s="383">
        <f>SUM(E6:E8)</f>
        <v>29548614.27715081</v>
      </c>
      <c r="F9" s="383">
        <f>SUM(F6:F8)</f>
        <v>28759501.77715081</v>
      </c>
      <c r="G9" s="383">
        <f>SUM(G6:G8)</f>
        <v>28468764.037150811</v>
      </c>
    </row>
    <row r="10" spans="1:8" ht="19.5" customHeight="1">
      <c r="A10" s="127" t="s">
        <v>72</v>
      </c>
      <c r="B10" s="130" t="s">
        <v>258</v>
      </c>
      <c r="C10" s="128" t="s">
        <v>69</v>
      </c>
      <c r="D10" s="131" t="s">
        <v>337</v>
      </c>
      <c r="E10" s="383">
        <f>E9*H10</f>
        <v>1832014.0851833501</v>
      </c>
      <c r="F10" s="383">
        <f>F9*H10</f>
        <v>1783089.1101833503</v>
      </c>
      <c r="G10" s="383">
        <f>G9*H10</f>
        <v>1765063.3703033503</v>
      </c>
      <c r="H10" s="363">
        <f>'19.Lap-thao cot mau'!H10</f>
        <v>6.2E-2</v>
      </c>
    </row>
    <row r="11" spans="1:8" ht="19.5" customHeight="1">
      <c r="A11" s="127" t="s">
        <v>56</v>
      </c>
      <c r="B11" s="135" t="s">
        <v>259</v>
      </c>
      <c r="C11" s="128" t="s">
        <v>70</v>
      </c>
      <c r="D11" s="131" t="s">
        <v>323</v>
      </c>
      <c r="E11" s="383">
        <f>SUM(E9:E10)*H11</f>
        <v>1882837.7017400495</v>
      </c>
      <c r="F11" s="383">
        <f>SUM(F9:F10)*H11</f>
        <v>1832555.4532400495</v>
      </c>
      <c r="G11" s="383">
        <f>SUM(G9:G10)*H11</f>
        <v>1814029.6444472496</v>
      </c>
      <c r="H11" s="384">
        <v>0.06</v>
      </c>
    </row>
    <row r="12" spans="1:8">
      <c r="A12" s="371" t="s">
        <v>66</v>
      </c>
      <c r="B12" s="372" t="s">
        <v>264</v>
      </c>
      <c r="C12" s="373" t="s">
        <v>28</v>
      </c>
      <c r="D12" s="374" t="s">
        <v>324</v>
      </c>
      <c r="E12" s="383"/>
      <c r="F12" s="383"/>
      <c r="G12" s="383"/>
    </row>
    <row r="13" spans="1:8" ht="19.5" customHeight="1">
      <c r="A13" s="127" t="s">
        <v>52</v>
      </c>
      <c r="B13" s="135" t="s">
        <v>222</v>
      </c>
      <c r="C13" s="128" t="s">
        <v>78</v>
      </c>
      <c r="D13" s="136"/>
      <c r="E13" s="385">
        <f>F81</f>
        <v>2312649.4603472548</v>
      </c>
      <c r="F13" s="385">
        <f>F81</f>
        <v>2312649.4603472548</v>
      </c>
      <c r="G13" s="385">
        <f>F81</f>
        <v>2312649.4603472548</v>
      </c>
    </row>
    <row r="14" spans="1:8" ht="19.5" customHeight="1">
      <c r="A14" s="137"/>
      <c r="B14" s="137" t="s">
        <v>254</v>
      </c>
      <c r="C14" s="137" t="s">
        <v>312</v>
      </c>
      <c r="D14" s="138" t="s">
        <v>326</v>
      </c>
      <c r="E14" s="386">
        <f>SUM(E9:E13)</f>
        <v>35576115.524421461</v>
      </c>
      <c r="F14" s="386">
        <f>SUM(F9:F13)</f>
        <v>34687795.800921462</v>
      </c>
      <c r="G14" s="386">
        <f>SUM(G9:G13)</f>
        <v>34360506.512248665</v>
      </c>
    </row>
    <row r="15" spans="1:8" ht="19.5" customHeight="1">
      <c r="A15" s="52"/>
      <c r="B15" s="139" t="s">
        <v>255</v>
      </c>
      <c r="C15" s="54"/>
      <c r="D15" s="140"/>
      <c r="E15" s="386">
        <f>ROUND(E14,-3)</f>
        <v>35576000</v>
      </c>
      <c r="F15" s="386">
        <f>ROUND(F14,-3)</f>
        <v>34688000</v>
      </c>
      <c r="G15" s="386">
        <f>ROUND(G14,-3)</f>
        <v>34361000</v>
      </c>
    </row>
    <row r="18" spans="1:11" ht="20.25" customHeight="1">
      <c r="A18" s="538" t="s">
        <v>267</v>
      </c>
      <c r="B18" s="538"/>
      <c r="C18" s="538"/>
      <c r="D18" s="538"/>
      <c r="E18" s="538"/>
      <c r="F18" s="538"/>
      <c r="G18" s="141"/>
      <c r="H18" s="141"/>
      <c r="I18" s="141"/>
      <c r="J18" s="141"/>
      <c r="K18" s="141"/>
    </row>
    <row r="19" spans="1:11" ht="20.25" customHeight="1">
      <c r="A19" s="142" t="str">
        <f>+A2</f>
        <v>Cột thép đường dây 110kV hai mạch - Cột thép đỡ</v>
      </c>
      <c r="B19" s="142"/>
      <c r="C19" s="142"/>
      <c r="D19" s="142"/>
      <c r="E19" s="142"/>
      <c r="F19" s="142"/>
      <c r="G19" s="141"/>
      <c r="H19" s="141"/>
      <c r="I19" s="141"/>
      <c r="J19" s="141"/>
      <c r="K19" s="141"/>
    </row>
    <row r="20" spans="1:11" ht="15" customHeight="1">
      <c r="A20" s="142"/>
      <c r="B20" s="142"/>
      <c r="C20" s="142"/>
      <c r="D20" s="142"/>
      <c r="E20" s="115" t="s">
        <v>274</v>
      </c>
      <c r="F20" s="142"/>
      <c r="G20" s="141"/>
      <c r="H20" s="141"/>
      <c r="I20" s="141"/>
      <c r="J20" s="141"/>
      <c r="K20" s="141"/>
    </row>
    <row r="21" spans="1:11" s="144" customFormat="1" ht="21.2" customHeight="1">
      <c r="A21" s="143" t="s">
        <v>53</v>
      </c>
      <c r="B21" s="143" t="s">
        <v>265</v>
      </c>
      <c r="C21" s="143" t="s">
        <v>186</v>
      </c>
      <c r="D21" s="143" t="s">
        <v>189</v>
      </c>
      <c r="E21" s="143" t="s">
        <v>187</v>
      </c>
      <c r="F21" s="143" t="s">
        <v>188</v>
      </c>
      <c r="G21" s="145"/>
      <c r="H21" s="146"/>
      <c r="I21" s="145"/>
      <c r="J21" s="146"/>
      <c r="K21" s="146"/>
    </row>
    <row r="22" spans="1:11" s="150" customFormat="1" ht="21.2" customHeight="1">
      <c r="A22" s="147" t="s">
        <v>79</v>
      </c>
      <c r="B22" s="148" t="s">
        <v>201</v>
      </c>
      <c r="C22" s="148"/>
      <c r="D22" s="148"/>
      <c r="E22" s="148"/>
      <c r="F22" s="149">
        <f>SUM(F23:F26)</f>
        <v>19033208.696940999</v>
      </c>
      <c r="G22" s="145"/>
      <c r="H22" s="151"/>
      <c r="I22" s="146"/>
      <c r="J22" s="146"/>
      <c r="K22" s="152"/>
    </row>
    <row r="23" spans="1:11" ht="21.2" customHeight="1">
      <c r="A23" s="153">
        <v>1</v>
      </c>
      <c r="B23" s="154" t="s">
        <v>158</v>
      </c>
      <c r="C23" s="153" t="s">
        <v>190</v>
      </c>
      <c r="D23" s="153">
        <v>682.47</v>
      </c>
      <c r="E23" s="155">
        <f>'Don gia'!D4</f>
        <v>14950</v>
      </c>
      <c r="F23" s="156">
        <f>+D23*E23</f>
        <v>10202926.5</v>
      </c>
      <c r="G23" s="157"/>
      <c r="H23" s="158"/>
      <c r="I23" s="159"/>
      <c r="J23" s="159"/>
      <c r="K23" s="160"/>
    </row>
    <row r="24" spans="1:11" ht="21.2" customHeight="1">
      <c r="A24" s="153">
        <v>2</v>
      </c>
      <c r="B24" s="154" t="s">
        <v>112</v>
      </c>
      <c r="C24" s="153" t="s">
        <v>190</v>
      </c>
      <c r="D24" s="153">
        <v>134.49</v>
      </c>
      <c r="E24" s="155">
        <f>'Don gia'!D5</f>
        <v>16700</v>
      </c>
      <c r="F24" s="156">
        <f>+D24*E24</f>
        <v>2245983</v>
      </c>
      <c r="G24" s="157"/>
      <c r="H24" s="158"/>
      <c r="I24" s="159"/>
      <c r="J24" s="159"/>
      <c r="K24" s="160"/>
    </row>
    <row r="25" spans="1:11" ht="21.2" customHeight="1">
      <c r="A25" s="153">
        <v>3</v>
      </c>
      <c r="B25" s="154" t="s">
        <v>12</v>
      </c>
      <c r="C25" s="153" t="s">
        <v>190</v>
      </c>
      <c r="D25" s="153">
        <v>106.3</v>
      </c>
      <c r="E25" s="155">
        <f>'Don gia'!D6</f>
        <v>15150</v>
      </c>
      <c r="F25" s="156">
        <f>+D25*E25</f>
        <v>1610445</v>
      </c>
      <c r="G25" s="157"/>
      <c r="H25" s="158"/>
      <c r="I25" s="159"/>
      <c r="J25" s="159"/>
      <c r="K25" s="160"/>
    </row>
    <row r="26" spans="1:11" ht="21.2" customHeight="1">
      <c r="A26" s="153">
        <v>4</v>
      </c>
      <c r="B26" s="154" t="s">
        <v>191</v>
      </c>
      <c r="C26" s="153" t="s">
        <v>190</v>
      </c>
      <c r="D26" s="153">
        <v>52.43</v>
      </c>
      <c r="E26" s="155">
        <f>'Don gia'!D12</f>
        <v>94866.568700000003</v>
      </c>
      <c r="F26" s="156">
        <f>+D26*E26</f>
        <v>4973854.1969410004</v>
      </c>
      <c r="G26" s="157"/>
      <c r="H26" s="161"/>
      <c r="I26" s="162"/>
      <c r="J26" s="162"/>
      <c r="K26" s="160"/>
    </row>
    <row r="27" spans="1:11" s="150" customFormat="1" ht="21.2" customHeight="1">
      <c r="A27" s="163" t="s">
        <v>72</v>
      </c>
      <c r="B27" s="164" t="s">
        <v>202</v>
      </c>
      <c r="C27" s="163"/>
      <c r="D27" s="163"/>
      <c r="E27" s="165"/>
      <c r="F27" s="166">
        <f>SUM(F28:F33)</f>
        <v>187925.98818181819</v>
      </c>
      <c r="G27" s="157"/>
      <c r="H27" s="158"/>
      <c r="I27" s="159"/>
      <c r="J27" s="167"/>
      <c r="K27" s="160"/>
    </row>
    <row r="28" spans="1:11" ht="21.2" customHeight="1">
      <c r="A28" s="153">
        <v>1</v>
      </c>
      <c r="B28" s="154" t="s">
        <v>193</v>
      </c>
      <c r="C28" s="153" t="s">
        <v>194</v>
      </c>
      <c r="D28" s="153">
        <v>0.88</v>
      </c>
      <c r="E28" s="155">
        <f>'Don gia'!D16</f>
        <v>165000</v>
      </c>
      <c r="F28" s="156">
        <f t="shared" ref="F28:F41" si="0">+D28*E28</f>
        <v>145200</v>
      </c>
      <c r="G28" s="157"/>
      <c r="H28" s="158"/>
      <c r="I28" s="168"/>
      <c r="J28" s="169"/>
      <c r="K28" s="160"/>
    </row>
    <row r="29" spans="1:11" ht="21.2" customHeight="1">
      <c r="A29" s="153">
        <f>+A28+1</f>
        <v>2</v>
      </c>
      <c r="B29" s="154" t="s">
        <v>195</v>
      </c>
      <c r="C29" s="153" t="s">
        <v>196</v>
      </c>
      <c r="D29" s="153">
        <v>0.02</v>
      </c>
      <c r="E29" s="155">
        <f>'Don gia'!D17</f>
        <v>350000</v>
      </c>
      <c r="F29" s="156">
        <f t="shared" si="0"/>
        <v>7000</v>
      </c>
      <c r="G29" s="157"/>
      <c r="H29" s="170"/>
      <c r="I29" s="146"/>
      <c r="J29" s="169"/>
      <c r="K29" s="171"/>
    </row>
    <row r="30" spans="1:11" ht="21.2" customHeight="1">
      <c r="A30" s="153">
        <f>+A29+1</f>
        <v>3</v>
      </c>
      <c r="B30" s="154" t="s">
        <v>230</v>
      </c>
      <c r="C30" s="153" t="s">
        <v>190</v>
      </c>
      <c r="D30" s="153">
        <v>0.18</v>
      </c>
      <c r="E30" s="155">
        <f>'Don gia'!D18</f>
        <v>43838.181818181816</v>
      </c>
      <c r="F30" s="156">
        <f t="shared" si="0"/>
        <v>7890.8727272727265</v>
      </c>
      <c r="G30" s="145"/>
      <c r="H30" s="151"/>
      <c r="I30" s="146"/>
      <c r="J30" s="159"/>
      <c r="K30" s="152"/>
    </row>
    <row r="31" spans="1:11" ht="21.2" customHeight="1">
      <c r="A31" s="153">
        <f>+A30+1</f>
        <v>4</v>
      </c>
      <c r="B31" s="154" t="s">
        <v>273</v>
      </c>
      <c r="C31" s="153" t="s">
        <v>198</v>
      </c>
      <c r="D31" s="153">
        <v>0.18</v>
      </c>
      <c r="E31" s="155">
        <f>'Don gia'!D19</f>
        <v>40000</v>
      </c>
      <c r="F31" s="156">
        <f t="shared" si="0"/>
        <v>7200</v>
      </c>
      <c r="G31" s="145"/>
      <c r="H31" s="172"/>
      <c r="I31" s="146"/>
      <c r="J31" s="159"/>
      <c r="K31" s="152"/>
    </row>
    <row r="32" spans="1:11" ht="21.2" customHeight="1">
      <c r="A32" s="153">
        <f>+A31+1</f>
        <v>5</v>
      </c>
      <c r="B32" s="154" t="s">
        <v>197</v>
      </c>
      <c r="C32" s="153" t="s">
        <v>190</v>
      </c>
      <c r="D32" s="153">
        <v>0.38</v>
      </c>
      <c r="E32" s="155">
        <f>'Don gia'!D20</f>
        <v>19800</v>
      </c>
      <c r="F32" s="156">
        <f t="shared" si="0"/>
        <v>7524</v>
      </c>
      <c r="G32" s="145"/>
      <c r="H32" s="151"/>
      <c r="I32" s="146"/>
      <c r="J32" s="159"/>
      <c r="K32" s="152"/>
    </row>
    <row r="33" spans="1:11" ht="21.2" customHeight="1">
      <c r="A33" s="153">
        <f>+A32+1</f>
        <v>6</v>
      </c>
      <c r="B33" s="154" t="s">
        <v>199</v>
      </c>
      <c r="C33" s="153" t="s">
        <v>200</v>
      </c>
      <c r="D33" s="153">
        <v>7.5</v>
      </c>
      <c r="E33" s="155">
        <f>SUM(F28:F32)*1%</f>
        <v>1748.1487272727275</v>
      </c>
      <c r="F33" s="156">
        <f>+D33*E33</f>
        <v>13111.115454545456</v>
      </c>
      <c r="G33" s="82"/>
      <c r="H33" s="170"/>
      <c r="I33" s="159"/>
      <c r="J33" s="159"/>
      <c r="K33" s="152"/>
    </row>
    <row r="34" spans="1:11" s="150" customFormat="1" ht="21.2" customHeight="1">
      <c r="A34" s="163" t="s">
        <v>56</v>
      </c>
      <c r="B34" s="164" t="s">
        <v>203</v>
      </c>
      <c r="C34" s="163"/>
      <c r="D34" s="153"/>
      <c r="E34" s="165"/>
      <c r="F34" s="166">
        <f>SUM(F35:F43)</f>
        <v>95565.581999999995</v>
      </c>
      <c r="G34" s="145"/>
      <c r="H34" s="151"/>
      <c r="I34" s="159"/>
      <c r="J34" s="169"/>
      <c r="K34" s="152"/>
    </row>
    <row r="35" spans="1:11" ht="21.2" customHeight="1">
      <c r="A35" s="153">
        <v>1</v>
      </c>
      <c r="B35" s="154" t="s">
        <v>204</v>
      </c>
      <c r="C35" s="153" t="s">
        <v>190</v>
      </c>
      <c r="D35" s="153">
        <v>0.26</v>
      </c>
      <c r="E35" s="173">
        <f>'Don gia'!D22</f>
        <v>38696.6</v>
      </c>
      <c r="F35" s="156">
        <f t="shared" si="0"/>
        <v>10061.116</v>
      </c>
      <c r="G35" s="145"/>
      <c r="H35" s="151"/>
      <c r="I35" s="159"/>
      <c r="J35" s="174"/>
      <c r="K35" s="152"/>
    </row>
    <row r="36" spans="1:11" ht="21.2" customHeight="1">
      <c r="A36" s="153">
        <f t="shared" ref="A36:A42" si="1">+A35+1</f>
        <v>2</v>
      </c>
      <c r="B36" s="154" t="s">
        <v>205</v>
      </c>
      <c r="C36" s="153" t="s">
        <v>190</v>
      </c>
      <c r="D36" s="153">
        <v>0.04</v>
      </c>
      <c r="E36" s="173">
        <f>'Don gia'!D23</f>
        <v>40702.1</v>
      </c>
      <c r="F36" s="156">
        <f t="shared" si="0"/>
        <v>1628.0840000000001</v>
      </c>
      <c r="G36" s="18"/>
      <c r="H36" s="170"/>
      <c r="I36" s="159"/>
      <c r="J36" s="159"/>
      <c r="K36" s="152"/>
    </row>
    <row r="37" spans="1:11" ht="21.2" customHeight="1">
      <c r="A37" s="153">
        <f t="shared" si="1"/>
        <v>3</v>
      </c>
      <c r="B37" s="154" t="s">
        <v>206</v>
      </c>
      <c r="C37" s="153" t="s">
        <v>190</v>
      </c>
      <c r="D37" s="153">
        <v>13.49</v>
      </c>
      <c r="E37" s="155">
        <f>'Don gia'!D24</f>
        <v>1905</v>
      </c>
      <c r="F37" s="156">
        <f t="shared" si="0"/>
        <v>25698.45</v>
      </c>
      <c r="G37" s="65"/>
      <c r="H37" s="146"/>
      <c r="I37" s="175"/>
      <c r="J37" s="176"/>
      <c r="K37" s="38"/>
    </row>
    <row r="38" spans="1:11" ht="21.2" customHeight="1">
      <c r="A38" s="153">
        <f t="shared" si="1"/>
        <v>4</v>
      </c>
      <c r="B38" s="154" t="s">
        <v>228</v>
      </c>
      <c r="C38" s="153" t="s">
        <v>190</v>
      </c>
      <c r="D38" s="153">
        <v>2.15</v>
      </c>
      <c r="E38" s="155">
        <f>'Don gia'!D25</f>
        <v>10500</v>
      </c>
      <c r="F38" s="156">
        <f t="shared" si="0"/>
        <v>22575</v>
      </c>
    </row>
    <row r="39" spans="1:11" ht="21.2" customHeight="1">
      <c r="A39" s="153">
        <f t="shared" si="1"/>
        <v>5</v>
      </c>
      <c r="B39" s="154" t="s">
        <v>207</v>
      </c>
      <c r="C39" s="153" t="s">
        <v>190</v>
      </c>
      <c r="D39" s="153">
        <v>0.05</v>
      </c>
      <c r="E39" s="155">
        <f>'Don gia'!D26</f>
        <v>75000</v>
      </c>
      <c r="F39" s="156">
        <f t="shared" si="0"/>
        <v>3750</v>
      </c>
    </row>
    <row r="40" spans="1:11" ht="21.2" customHeight="1">
      <c r="A40" s="153">
        <f t="shared" si="1"/>
        <v>6</v>
      </c>
      <c r="B40" s="154" t="s">
        <v>229</v>
      </c>
      <c r="C40" s="153" t="s">
        <v>190</v>
      </c>
      <c r="D40" s="153">
        <v>1.08</v>
      </c>
      <c r="E40" s="155">
        <f>'Don gia'!D27</f>
        <v>7800</v>
      </c>
      <c r="F40" s="156">
        <f t="shared" si="0"/>
        <v>8424</v>
      </c>
    </row>
    <row r="41" spans="1:11" ht="21.2" customHeight="1">
      <c r="A41" s="153">
        <f t="shared" si="1"/>
        <v>7</v>
      </c>
      <c r="B41" s="154" t="s">
        <v>208</v>
      </c>
      <c r="C41" s="153" t="s">
        <v>209</v>
      </c>
      <c r="D41" s="153">
        <v>2.1800000000000002</v>
      </c>
      <c r="E41" s="155">
        <f>'Don gia'!D28</f>
        <v>7500</v>
      </c>
      <c r="F41" s="156">
        <f t="shared" si="0"/>
        <v>16350.000000000002</v>
      </c>
    </row>
    <row r="42" spans="1:11" ht="21.2" customHeight="1">
      <c r="A42" s="153">
        <f t="shared" si="1"/>
        <v>8</v>
      </c>
      <c r="B42" s="154" t="s">
        <v>199</v>
      </c>
      <c r="C42" s="153" t="s">
        <v>200</v>
      </c>
      <c r="D42" s="153">
        <v>8</v>
      </c>
      <c r="E42" s="155">
        <f>SUM(F35:F41)*1%</f>
        <v>884.86649999999997</v>
      </c>
      <c r="F42" s="156">
        <f>+D42*E42</f>
        <v>7078.9319999999998</v>
      </c>
    </row>
    <row r="43" spans="1:11" ht="7.5" customHeight="1">
      <c r="A43" s="177"/>
      <c r="B43" s="177"/>
      <c r="C43" s="177"/>
      <c r="D43" s="178"/>
      <c r="E43" s="179"/>
      <c r="F43" s="180"/>
    </row>
    <row r="44" spans="1:11" ht="21.75" customHeight="1">
      <c r="A44" s="539" t="s">
        <v>212</v>
      </c>
      <c r="B44" s="539"/>
      <c r="C44" s="181"/>
      <c r="D44" s="181"/>
      <c r="E44" s="181"/>
      <c r="F44" s="358">
        <f>+F22+F27+F34</f>
        <v>19316700.267122816</v>
      </c>
    </row>
    <row r="46" spans="1:11" ht="18" customHeight="1">
      <c r="A46" s="538" t="s">
        <v>275</v>
      </c>
      <c r="B46" s="538"/>
      <c r="C46" s="538"/>
      <c r="D46" s="538"/>
      <c r="E46" s="538"/>
      <c r="F46" s="538"/>
      <c r="G46" s="141"/>
      <c r="H46" s="141"/>
      <c r="I46" s="141"/>
      <c r="J46" s="141"/>
      <c r="K46" s="141"/>
    </row>
    <row r="47" spans="1:11" ht="18" customHeight="1">
      <c r="A47" s="142" t="str">
        <f>A2</f>
        <v>Cột thép đường dây 110kV hai mạch - Cột thép đỡ</v>
      </c>
      <c r="B47" s="142"/>
      <c r="C47" s="142"/>
      <c r="D47" s="142"/>
      <c r="E47" s="142"/>
      <c r="F47" s="142"/>
      <c r="G47" s="141"/>
      <c r="H47" s="141"/>
      <c r="I47" s="141"/>
      <c r="J47" s="141"/>
      <c r="K47" s="141"/>
    </row>
    <row r="48" spans="1:11" ht="18" customHeight="1">
      <c r="A48" s="182"/>
      <c r="B48" s="182"/>
      <c r="C48" s="182"/>
      <c r="D48" s="182"/>
      <c r="E48" s="115" t="s">
        <v>274</v>
      </c>
      <c r="F48" s="182"/>
    </row>
    <row r="49" spans="1:11" s="183" customFormat="1" ht="24.75" customHeight="1">
      <c r="A49" s="143" t="s">
        <v>53</v>
      </c>
      <c r="B49" s="143" t="s">
        <v>265</v>
      </c>
      <c r="C49" s="143" t="s">
        <v>186</v>
      </c>
      <c r="D49" s="143" t="s">
        <v>189</v>
      </c>
      <c r="E49" s="143" t="s">
        <v>187</v>
      </c>
      <c r="F49" s="143" t="s">
        <v>188</v>
      </c>
    </row>
    <row r="50" spans="1:11" s="183" customFormat="1" ht="24.75" customHeight="1">
      <c r="A50" s="205" t="s">
        <v>79</v>
      </c>
      <c r="B50" s="205" t="s">
        <v>348</v>
      </c>
      <c r="C50" s="205"/>
      <c r="D50" s="205"/>
      <c r="E50" s="205"/>
      <c r="F50" s="205"/>
    </row>
    <row r="51" spans="1:11" s="18" customFormat="1" ht="24.75" customHeight="1">
      <c r="A51" s="125">
        <v>1</v>
      </c>
      <c r="B51" s="184" t="s">
        <v>320</v>
      </c>
      <c r="C51" s="125" t="s">
        <v>211</v>
      </c>
      <c r="D51" s="125">
        <v>11.48</v>
      </c>
      <c r="E51" s="185">
        <f>'Don gia'!E36</f>
        <v>434211</v>
      </c>
      <c r="F51" s="185">
        <f>+D51*E51</f>
        <v>4984742.28</v>
      </c>
    </row>
    <row r="52" spans="1:11" s="18" customFormat="1" ht="24.75" customHeight="1">
      <c r="A52" s="186">
        <f>+A51+1</f>
        <v>2</v>
      </c>
      <c r="B52" s="187" t="s">
        <v>322</v>
      </c>
      <c r="C52" s="186" t="s">
        <v>211</v>
      </c>
      <c r="D52" s="186">
        <v>7.65</v>
      </c>
      <c r="E52" s="188">
        <f>'Don gia'!E37</f>
        <v>434211</v>
      </c>
      <c r="F52" s="188">
        <f>+D52*E52</f>
        <v>3321714.1500000004</v>
      </c>
    </row>
    <row r="53" spans="1:11" ht="24.75" customHeight="1">
      <c r="A53" s="189"/>
      <c r="B53" s="190" t="s">
        <v>349</v>
      </c>
      <c r="C53" s="181"/>
      <c r="D53" s="181"/>
      <c r="E53" s="181"/>
      <c r="F53" s="377">
        <f>SUM(F51:F52)</f>
        <v>8306456.4300000006</v>
      </c>
    </row>
    <row r="54" spans="1:11" ht="24.75" customHeight="1">
      <c r="A54" s="133" t="s">
        <v>72</v>
      </c>
      <c r="B54" s="400" t="s">
        <v>350</v>
      </c>
      <c r="C54" s="205"/>
      <c r="D54" s="205"/>
      <c r="E54" s="205"/>
      <c r="F54" s="205"/>
    </row>
    <row r="55" spans="1:11" ht="24.75" customHeight="1">
      <c r="A55" s="125">
        <v>1</v>
      </c>
      <c r="B55" s="184" t="s">
        <v>320</v>
      </c>
      <c r="C55" s="125" t="s">
        <v>211</v>
      </c>
      <c r="D55" s="125">
        <v>11.48</v>
      </c>
      <c r="E55" s="185">
        <f>'Don gia'!F36</f>
        <v>392961</v>
      </c>
      <c r="F55" s="185">
        <f>+D55*E55</f>
        <v>4511192.28</v>
      </c>
    </row>
    <row r="56" spans="1:11" ht="24.75" customHeight="1">
      <c r="A56" s="186">
        <f>+A55+1</f>
        <v>2</v>
      </c>
      <c r="B56" s="187" t="s">
        <v>322</v>
      </c>
      <c r="C56" s="186" t="s">
        <v>211</v>
      </c>
      <c r="D56" s="186">
        <v>7.65</v>
      </c>
      <c r="E56" s="188">
        <f>'Don gia'!F37</f>
        <v>392961</v>
      </c>
      <c r="F56" s="188">
        <f>+D56*E56</f>
        <v>3006151.6500000004</v>
      </c>
    </row>
    <row r="57" spans="1:11" ht="24.75" customHeight="1">
      <c r="A57" s="189"/>
      <c r="B57" s="401" t="s">
        <v>351</v>
      </c>
      <c r="C57" s="181"/>
      <c r="D57" s="181"/>
      <c r="E57" s="181"/>
      <c r="F57" s="377">
        <f>SUM(F55:F56)</f>
        <v>7517343.9300000006</v>
      </c>
    </row>
    <row r="58" spans="1:11" ht="24.75" customHeight="1">
      <c r="A58" s="137" t="s">
        <v>56</v>
      </c>
      <c r="B58" s="402" t="s">
        <v>352</v>
      </c>
      <c r="C58" s="205"/>
      <c r="D58" s="205"/>
      <c r="E58" s="205"/>
      <c r="F58" s="205"/>
    </row>
    <row r="59" spans="1:11" ht="24.75" customHeight="1">
      <c r="A59" s="125">
        <v>1</v>
      </c>
      <c r="B59" s="184" t="s">
        <v>320</v>
      </c>
      <c r="C59" s="125" t="s">
        <v>211</v>
      </c>
      <c r="D59" s="125">
        <v>11.48</v>
      </c>
      <c r="E59" s="185">
        <f>'Don gia'!G36</f>
        <v>377763</v>
      </c>
      <c r="F59" s="185">
        <f>+D59*E59</f>
        <v>4336719.24</v>
      </c>
    </row>
    <row r="60" spans="1:11" ht="24.75" customHeight="1">
      <c r="A60" s="186">
        <f>+A59+1</f>
        <v>2</v>
      </c>
      <c r="B60" s="187" t="s">
        <v>322</v>
      </c>
      <c r="C60" s="186" t="s">
        <v>211</v>
      </c>
      <c r="D60" s="186">
        <v>7.65</v>
      </c>
      <c r="E60" s="188">
        <f>'Don gia'!G37</f>
        <v>377763</v>
      </c>
      <c r="F60" s="188">
        <f>+D60*E60</f>
        <v>2889886.95</v>
      </c>
    </row>
    <row r="61" spans="1:11" ht="24.75" customHeight="1">
      <c r="A61" s="189"/>
      <c r="B61" s="402" t="s">
        <v>353</v>
      </c>
      <c r="C61" s="181"/>
      <c r="D61" s="181"/>
      <c r="E61" s="181"/>
      <c r="F61" s="377">
        <f>SUM(F59:F60)</f>
        <v>7226606.1900000004</v>
      </c>
    </row>
    <row r="62" spans="1:11" ht="24.75" customHeight="1">
      <c r="A62" s="114"/>
      <c r="B62" s="144"/>
      <c r="F62" s="378"/>
    </row>
    <row r="64" spans="1:11" ht="23.25" customHeight="1">
      <c r="A64" s="191" t="s">
        <v>269</v>
      </c>
      <c r="B64" s="191"/>
      <c r="C64" s="191"/>
      <c r="D64" s="191"/>
      <c r="E64" s="191"/>
      <c r="F64" s="191"/>
      <c r="G64" s="141"/>
      <c r="H64" s="141"/>
      <c r="I64" s="141"/>
      <c r="J64" s="141"/>
      <c r="K64" s="141"/>
    </row>
    <row r="65" spans="1:11" ht="23.25" customHeight="1">
      <c r="A65" s="142" t="str">
        <f>A2</f>
        <v>Cột thép đường dây 110kV hai mạch - Cột thép đỡ</v>
      </c>
      <c r="B65" s="142"/>
      <c r="C65" s="142"/>
      <c r="D65" s="142"/>
      <c r="E65" s="142"/>
      <c r="F65" s="142"/>
      <c r="G65" s="141"/>
      <c r="H65" s="141"/>
      <c r="I65" s="141"/>
      <c r="J65" s="141"/>
      <c r="K65" s="141"/>
    </row>
    <row r="66" spans="1:11" ht="23.25" customHeight="1">
      <c r="A66" s="182"/>
      <c r="B66" s="182"/>
      <c r="C66" s="182"/>
      <c r="D66" s="182"/>
      <c r="E66" s="115" t="s">
        <v>274</v>
      </c>
      <c r="F66" s="182"/>
    </row>
    <row r="67" spans="1:11" s="183" customFormat="1" ht="20.25" customHeight="1">
      <c r="A67" s="143" t="s">
        <v>53</v>
      </c>
      <c r="B67" s="143" t="s">
        <v>213</v>
      </c>
      <c r="C67" s="143" t="s">
        <v>186</v>
      </c>
      <c r="D67" s="143" t="s">
        <v>189</v>
      </c>
      <c r="E67" s="143" t="s">
        <v>187</v>
      </c>
      <c r="F67" s="143" t="s">
        <v>188</v>
      </c>
    </row>
    <row r="68" spans="1:11" ht="31.5">
      <c r="A68" s="192">
        <v>1</v>
      </c>
      <c r="B68" s="193" t="s">
        <v>214</v>
      </c>
      <c r="C68" s="192" t="s">
        <v>215</v>
      </c>
      <c r="D68" s="192">
        <v>77.47</v>
      </c>
      <c r="E68" s="194">
        <f>'Don gia'!D41</f>
        <v>2400.25</v>
      </c>
      <c r="F68" s="194">
        <f>+D68*E68</f>
        <v>185947.36749999999</v>
      </c>
    </row>
    <row r="69" spans="1:11" ht="36" customHeight="1">
      <c r="A69" s="125">
        <f>+A68+1</f>
        <v>2</v>
      </c>
      <c r="B69" s="195" t="s">
        <v>216</v>
      </c>
      <c r="C69" s="125" t="s">
        <v>215</v>
      </c>
      <c r="D69" s="125">
        <v>35.979999999999997</v>
      </c>
      <c r="E69" s="185">
        <f>'Don gia'!D42</f>
        <v>2400.25</v>
      </c>
      <c r="F69" s="185">
        <f>+D69*E69</f>
        <v>86360.994999999995</v>
      </c>
    </row>
    <row r="70" spans="1:11" ht="19.5" customHeight="1">
      <c r="A70" s="125">
        <f>+A69+1</f>
        <v>3</v>
      </c>
      <c r="B70" s="195" t="s">
        <v>217</v>
      </c>
      <c r="C70" s="125" t="s">
        <v>190</v>
      </c>
      <c r="D70" s="125">
        <v>46.37</v>
      </c>
      <c r="E70" s="185">
        <f>'Don gia'!D43</f>
        <v>28919.035314384153</v>
      </c>
      <c r="F70" s="185">
        <f>+D70*E70</f>
        <v>1340975.6675279932</v>
      </c>
    </row>
    <row r="71" spans="1:11" ht="19.5" customHeight="1">
      <c r="A71" s="125"/>
      <c r="B71" s="196" t="s">
        <v>218</v>
      </c>
      <c r="C71" s="125"/>
      <c r="D71" s="125"/>
      <c r="E71" s="185"/>
      <c r="F71" s="185"/>
    </row>
    <row r="72" spans="1:11" ht="19.5" customHeight="1">
      <c r="A72" s="125">
        <v>4</v>
      </c>
      <c r="B72" s="195" t="s">
        <v>271</v>
      </c>
      <c r="C72" s="125" t="s">
        <v>219</v>
      </c>
      <c r="D72" s="125">
        <v>0.98499999999999999</v>
      </c>
      <c r="E72" s="185">
        <f>'Don gia'!D45</f>
        <v>209742</v>
      </c>
      <c r="F72" s="185">
        <f>+D72*E72</f>
        <v>206595.87</v>
      </c>
    </row>
    <row r="73" spans="1:11" ht="19.5" customHeight="1">
      <c r="A73" s="186">
        <f>+A72+1</f>
        <v>5</v>
      </c>
      <c r="B73" s="197" t="s">
        <v>272</v>
      </c>
      <c r="C73" s="186" t="s">
        <v>220</v>
      </c>
      <c r="D73" s="186">
        <v>0.98799999999999999</v>
      </c>
      <c r="E73" s="188">
        <f>'Don gia'!D46</f>
        <v>106860</v>
      </c>
      <c r="F73" s="188">
        <f>+D73*E73</f>
        <v>105577.68</v>
      </c>
    </row>
    <row r="74" spans="1:11">
      <c r="A74" s="536" t="s">
        <v>212</v>
      </c>
      <c r="B74" s="537"/>
      <c r="C74" s="198"/>
      <c r="D74" s="198"/>
      <c r="E74" s="198"/>
      <c r="F74" s="359">
        <f>SUM(F68:F73)</f>
        <v>1925457.5800279931</v>
      </c>
    </row>
    <row r="76" spans="1:11" ht="21.75" customHeight="1">
      <c r="A76" s="199" t="s">
        <v>270</v>
      </c>
      <c r="B76" s="191"/>
      <c r="C76" s="191"/>
      <c r="D76" s="191"/>
      <c r="E76" s="191"/>
      <c r="F76" s="191"/>
      <c r="G76" s="141"/>
      <c r="H76" s="141"/>
      <c r="I76" s="141"/>
      <c r="J76" s="141"/>
      <c r="K76" s="141"/>
    </row>
    <row r="77" spans="1:11" ht="21.75" customHeight="1">
      <c r="A77" s="200" t="str">
        <f>A2</f>
        <v>Cột thép đường dây 110kV hai mạch - Cột thép đỡ</v>
      </c>
      <c r="B77" s="142"/>
      <c r="C77" s="142"/>
      <c r="D77" s="142"/>
      <c r="E77" s="142"/>
      <c r="F77" s="142"/>
      <c r="G77" s="141"/>
      <c r="H77" s="141"/>
      <c r="I77" s="141"/>
      <c r="J77" s="141"/>
      <c r="K77" s="141"/>
    </row>
    <row r="78" spans="1:11" ht="21.75" customHeight="1">
      <c r="A78" s="201"/>
      <c r="E78" s="115" t="s">
        <v>274</v>
      </c>
    </row>
    <row r="79" spans="1:11" s="183" customFormat="1" ht="21.2" customHeight="1">
      <c r="A79" s="143" t="s">
        <v>53</v>
      </c>
      <c r="B79" s="143" t="s">
        <v>265</v>
      </c>
      <c r="C79" s="143" t="s">
        <v>186</v>
      </c>
      <c r="D79" s="143" t="s">
        <v>189</v>
      </c>
      <c r="E79" s="143" t="s">
        <v>187</v>
      </c>
      <c r="F79" s="143" t="s">
        <v>188</v>
      </c>
    </row>
    <row r="80" spans="1:11" ht="21.2" customHeight="1">
      <c r="A80" s="202">
        <v>1</v>
      </c>
      <c r="B80" s="184" t="s">
        <v>222</v>
      </c>
      <c r="C80" s="202" t="s">
        <v>190</v>
      </c>
      <c r="D80" s="202">
        <v>66.959999999999994</v>
      </c>
      <c r="E80" s="203">
        <f>'Don gia'!D57</f>
        <v>34537.775692163304</v>
      </c>
      <c r="F80" s="203">
        <f>+D80*E80</f>
        <v>2312649.4603472548</v>
      </c>
    </row>
    <row r="81" spans="1:6" ht="21.2" customHeight="1">
      <c r="A81" s="536" t="s">
        <v>212</v>
      </c>
      <c r="B81" s="537"/>
      <c r="C81" s="198"/>
      <c r="D81" s="198"/>
      <c r="E81" s="198"/>
      <c r="F81" s="359">
        <f>SUM(F80)</f>
        <v>2312649.4603472548</v>
      </c>
    </row>
    <row r="82" spans="1:6" ht="21.2" customHeight="1"/>
  </sheetData>
  <mergeCells count="5">
    <mergeCell ref="A81:B81"/>
    <mergeCell ref="A18:F18"/>
    <mergeCell ref="A44:B44"/>
    <mergeCell ref="A46:F46"/>
    <mergeCell ref="A74:B74"/>
  </mergeCells>
  <phoneticPr fontId="9" type="noConversion"/>
  <pageMargins left="0.37" right="0.16" top="0.47" bottom="0.43" header="0.28000000000000003" footer="0.16"/>
  <pageSetup paperSize="9" orientation="portrait" r:id="rId1"/>
  <headerFooter alignWithMargins="0">
    <oddFooter>&amp;A&amp;RPage &amp;P</oddFooter>
  </headerFooter>
  <rowBreaks count="2" manualBreakCount="2">
    <brk id="17" max="5" man="1"/>
    <brk id="45" max="5"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indexed="35"/>
  </sheetPr>
  <dimension ref="A1:K82"/>
  <sheetViews>
    <sheetView zoomScale="85" zoomScaleNormal="85" zoomScaleSheetLayoutView="85" workbookViewId="0">
      <selection activeCell="D28" sqref="D28"/>
    </sheetView>
  </sheetViews>
  <sheetFormatPr defaultColWidth="9.140625" defaultRowHeight="15.75"/>
  <cols>
    <col min="1" max="1" width="6.28515625" style="108" customWidth="1"/>
    <col min="2" max="2" width="34.42578125" style="108" customWidth="1"/>
    <col min="3" max="3" width="9.28515625" style="108" customWidth="1"/>
    <col min="4" max="4" width="17.28515625" style="108" customWidth="1"/>
    <col min="5" max="6" width="15.42578125" style="108" customWidth="1"/>
    <col min="7" max="9" width="15.5703125" style="108" customWidth="1"/>
    <col min="10" max="10" width="20.5703125" style="108" customWidth="1"/>
    <col min="11" max="12" width="17.7109375" style="108" customWidth="1"/>
    <col min="13" max="16384" width="9.140625" style="108"/>
  </cols>
  <sheetData>
    <row r="1" spans="1:8" s="110" customFormat="1" ht="24" customHeight="1">
      <c r="A1" s="113" t="s">
        <v>268</v>
      </c>
      <c r="B1" s="113"/>
      <c r="C1" s="113"/>
      <c r="D1" s="113"/>
      <c r="E1" s="113"/>
      <c r="F1" s="113"/>
    </row>
    <row r="2" spans="1:8" s="110" customFormat="1" ht="24" customHeight="1">
      <c r="A2" s="113" t="s">
        <v>291</v>
      </c>
      <c r="B2" s="113"/>
      <c r="C2" s="113"/>
      <c r="D2" s="113"/>
      <c r="E2" s="113"/>
      <c r="F2" s="113"/>
      <c r="H2" s="113"/>
    </row>
    <row r="3" spans="1:8" ht="24" customHeight="1">
      <c r="A3" s="114"/>
      <c r="B3" s="114"/>
      <c r="C3" s="114"/>
      <c r="D3" s="114"/>
      <c r="E3" s="115"/>
      <c r="F3" s="115" t="s">
        <v>274</v>
      </c>
    </row>
    <row r="4" spans="1:8" s="118" customFormat="1" ht="53.25" customHeight="1">
      <c r="A4" s="116" t="s">
        <v>53</v>
      </c>
      <c r="B4" s="117" t="s">
        <v>29</v>
      </c>
      <c r="C4" s="116" t="s">
        <v>27</v>
      </c>
      <c r="D4" s="117" t="s">
        <v>23</v>
      </c>
      <c r="E4" s="340" t="s">
        <v>345</v>
      </c>
      <c r="F4" s="340" t="s">
        <v>346</v>
      </c>
      <c r="G4" s="340" t="s">
        <v>347</v>
      </c>
    </row>
    <row r="5" spans="1:8" ht="19.5" customHeight="1">
      <c r="A5" s="119" t="s">
        <v>79</v>
      </c>
      <c r="B5" s="120" t="s">
        <v>257</v>
      </c>
      <c r="C5" s="121" t="s">
        <v>76</v>
      </c>
      <c r="D5" s="122"/>
      <c r="E5" s="122"/>
      <c r="F5" s="360"/>
      <c r="G5" s="122"/>
    </row>
    <row r="6" spans="1:8" ht="19.5" customHeight="1">
      <c r="A6" s="123" t="s">
        <v>73</v>
      </c>
      <c r="B6" s="124" t="s">
        <v>31</v>
      </c>
      <c r="C6" s="125" t="s">
        <v>50</v>
      </c>
      <c r="D6" s="126" t="s">
        <v>224</v>
      </c>
      <c r="E6" s="375">
        <f>F44</f>
        <v>19466029.276160091</v>
      </c>
      <c r="F6" s="375">
        <f>F44</f>
        <v>19466029.276160091</v>
      </c>
      <c r="G6" s="375">
        <f>F44</f>
        <v>19466029.276160091</v>
      </c>
    </row>
    <row r="7" spans="1:8" ht="19.5" customHeight="1">
      <c r="A7" s="123" t="s">
        <v>74</v>
      </c>
      <c r="B7" s="124" t="s">
        <v>256</v>
      </c>
      <c r="C7" s="125" t="s">
        <v>51</v>
      </c>
      <c r="D7" s="126" t="s">
        <v>51</v>
      </c>
      <c r="E7" s="376">
        <f>F53</f>
        <v>8588693.5800000001</v>
      </c>
      <c r="F7" s="361">
        <f>F57</f>
        <v>7772768.5800000001</v>
      </c>
      <c r="G7" s="376">
        <f>F61</f>
        <v>7472152.1399999997</v>
      </c>
    </row>
    <row r="8" spans="1:8" ht="19.5" customHeight="1">
      <c r="A8" s="123" t="s">
        <v>91</v>
      </c>
      <c r="B8" s="124" t="s">
        <v>253</v>
      </c>
      <c r="C8" s="125" t="s">
        <v>67</v>
      </c>
      <c r="D8" s="126" t="s">
        <v>67</v>
      </c>
      <c r="E8" s="376">
        <f>F74</f>
        <v>1969997.0131360895</v>
      </c>
      <c r="F8" s="361">
        <f>F74</f>
        <v>1969997.0131360895</v>
      </c>
      <c r="G8" s="376">
        <f>F74</f>
        <v>1969997.0131360895</v>
      </c>
    </row>
    <row r="9" spans="1:8" ht="19.5" customHeight="1">
      <c r="A9" s="127"/>
      <c r="B9" s="320" t="s">
        <v>36</v>
      </c>
      <c r="C9" s="128" t="s">
        <v>76</v>
      </c>
      <c r="D9" s="129" t="s">
        <v>313</v>
      </c>
      <c r="E9" s="383">
        <f>SUM(E6:E8)</f>
        <v>30024719.869296178</v>
      </c>
      <c r="F9" s="383">
        <f>SUM(F6:F8)</f>
        <v>29208794.869296178</v>
      </c>
      <c r="G9" s="383">
        <f>SUM(G6:G8)</f>
        <v>28908178.429296181</v>
      </c>
    </row>
    <row r="10" spans="1:8" ht="19.5" customHeight="1">
      <c r="A10" s="127" t="s">
        <v>72</v>
      </c>
      <c r="B10" s="130" t="s">
        <v>258</v>
      </c>
      <c r="C10" s="128" t="s">
        <v>69</v>
      </c>
      <c r="D10" s="131" t="s">
        <v>337</v>
      </c>
      <c r="E10" s="383">
        <f>E9*H10</f>
        <v>1861532.6318963631</v>
      </c>
      <c r="F10" s="383">
        <f>F9*H10</f>
        <v>1810945.281896363</v>
      </c>
      <c r="G10" s="383">
        <f>G9*H10</f>
        <v>1792307.0626163632</v>
      </c>
      <c r="H10" s="363">
        <f>'19.Lap-thao cot mau'!H10</f>
        <v>6.2E-2</v>
      </c>
    </row>
    <row r="11" spans="1:8" ht="19.5" customHeight="1">
      <c r="A11" s="127" t="s">
        <v>56</v>
      </c>
      <c r="B11" s="135" t="s">
        <v>259</v>
      </c>
      <c r="C11" s="128" t="s">
        <v>70</v>
      </c>
      <c r="D11" s="131" t="s">
        <v>323</v>
      </c>
      <c r="E11" s="383">
        <f>SUM(E9:E10)*H11</f>
        <v>1913175.1500715523</v>
      </c>
      <c r="F11" s="383">
        <f>SUM(F9:F10)*H11</f>
        <v>1861184.4090715526</v>
      </c>
      <c r="G11" s="383">
        <f>SUM(G9:G10)*H11</f>
        <v>1842029.1295147527</v>
      </c>
      <c r="H11" s="384">
        <v>0.06</v>
      </c>
    </row>
    <row r="12" spans="1:8">
      <c r="A12" s="371" t="s">
        <v>66</v>
      </c>
      <c r="B12" s="372" t="s">
        <v>264</v>
      </c>
      <c r="C12" s="373" t="s">
        <v>28</v>
      </c>
      <c r="D12" s="374" t="s">
        <v>324</v>
      </c>
      <c r="E12" s="383"/>
      <c r="F12" s="383"/>
      <c r="G12" s="383"/>
    </row>
    <row r="13" spans="1:8" ht="19.5" customHeight="1">
      <c r="A13" s="127" t="s">
        <v>52</v>
      </c>
      <c r="B13" s="135" t="s">
        <v>222</v>
      </c>
      <c r="C13" s="128" t="s">
        <v>78</v>
      </c>
      <c r="D13" s="136"/>
      <c r="E13" s="385">
        <f>F81</f>
        <v>1603934.3031440638</v>
      </c>
      <c r="F13" s="385">
        <f>F81</f>
        <v>1603934.3031440638</v>
      </c>
      <c r="G13" s="385">
        <f>F81</f>
        <v>1603934.3031440638</v>
      </c>
    </row>
    <row r="14" spans="1:8" ht="19.5" customHeight="1">
      <c r="A14" s="137"/>
      <c r="B14" s="137" t="s">
        <v>254</v>
      </c>
      <c r="C14" s="137" t="s">
        <v>312</v>
      </c>
      <c r="D14" s="138" t="s">
        <v>326</v>
      </c>
      <c r="E14" s="386">
        <f>SUM(E9:E13)</f>
        <v>35403361.954408154</v>
      </c>
      <c r="F14" s="386">
        <f>SUM(F9:F13)</f>
        <v>34484858.863408163</v>
      </c>
      <c r="G14" s="386">
        <f>SUM(G9:G13)</f>
        <v>34146448.924571365</v>
      </c>
    </row>
    <row r="15" spans="1:8" ht="19.5" customHeight="1">
      <c r="A15" s="52"/>
      <c r="B15" s="139" t="s">
        <v>255</v>
      </c>
      <c r="C15" s="54"/>
      <c r="D15" s="140"/>
      <c r="E15" s="386">
        <f>ROUND(E14,-3)</f>
        <v>35403000</v>
      </c>
      <c r="F15" s="386">
        <f>ROUND(F14,-3)</f>
        <v>34485000</v>
      </c>
      <c r="G15" s="386">
        <f>ROUND(G14,-3)</f>
        <v>34146000</v>
      </c>
    </row>
    <row r="18" spans="1:11" ht="20.25" customHeight="1">
      <c r="A18" s="538" t="s">
        <v>267</v>
      </c>
      <c r="B18" s="538"/>
      <c r="C18" s="538"/>
      <c r="D18" s="538"/>
      <c r="E18" s="538"/>
      <c r="F18" s="538"/>
      <c r="G18" s="141"/>
      <c r="H18" s="141"/>
      <c r="I18" s="141"/>
      <c r="J18" s="141"/>
      <c r="K18" s="141"/>
    </row>
    <row r="19" spans="1:11" ht="20.25" customHeight="1">
      <c r="A19" s="142" t="str">
        <f>+A2</f>
        <v>Cột thép đường dây 110kV hai mạch - Cột thép néo</v>
      </c>
      <c r="B19" s="142"/>
      <c r="C19" s="142"/>
      <c r="D19" s="142"/>
      <c r="E19" s="142"/>
      <c r="F19" s="142"/>
      <c r="G19" s="141"/>
      <c r="H19" s="141"/>
      <c r="I19" s="141"/>
      <c r="J19" s="141"/>
      <c r="K19" s="141"/>
    </row>
    <row r="20" spans="1:11" ht="15" customHeight="1">
      <c r="A20" s="142"/>
      <c r="B20" s="142"/>
      <c r="C20" s="142"/>
      <c r="D20" s="142"/>
      <c r="E20" s="115" t="s">
        <v>274</v>
      </c>
      <c r="F20" s="142"/>
      <c r="G20" s="141"/>
      <c r="H20" s="141"/>
      <c r="I20" s="141"/>
      <c r="J20" s="141"/>
      <c r="K20" s="141"/>
    </row>
    <row r="21" spans="1:11" s="144" customFormat="1" ht="21.2" customHeight="1">
      <c r="A21" s="143" t="s">
        <v>53</v>
      </c>
      <c r="B21" s="143" t="s">
        <v>265</v>
      </c>
      <c r="C21" s="143" t="s">
        <v>186</v>
      </c>
      <c r="D21" s="143" t="s">
        <v>189</v>
      </c>
      <c r="E21" s="143" t="s">
        <v>187</v>
      </c>
      <c r="F21" s="143" t="s">
        <v>188</v>
      </c>
      <c r="G21" s="145"/>
      <c r="H21" s="146"/>
      <c r="I21" s="145"/>
      <c r="J21" s="146"/>
      <c r="K21" s="146"/>
    </row>
    <row r="22" spans="1:11" s="150" customFormat="1" ht="21.2" customHeight="1">
      <c r="A22" s="147" t="s">
        <v>79</v>
      </c>
      <c r="B22" s="148" t="s">
        <v>201</v>
      </c>
      <c r="C22" s="148"/>
      <c r="D22" s="148"/>
      <c r="E22" s="148"/>
      <c r="F22" s="149">
        <f>SUM(F23:F26)</f>
        <v>19158824.833971001</v>
      </c>
      <c r="G22" s="145"/>
      <c r="H22" s="151"/>
      <c r="I22" s="146"/>
      <c r="J22" s="146"/>
      <c r="K22" s="152"/>
    </row>
    <row r="23" spans="1:11" ht="21.2" customHeight="1">
      <c r="A23" s="153">
        <v>1</v>
      </c>
      <c r="B23" s="154" t="s">
        <v>158</v>
      </c>
      <c r="C23" s="153" t="s">
        <v>190</v>
      </c>
      <c r="D23" s="153">
        <v>639.21</v>
      </c>
      <c r="E23" s="155">
        <f>'Don gia'!D4</f>
        <v>14950</v>
      </c>
      <c r="F23" s="156">
        <f>+D23*E23</f>
        <v>9556189.5</v>
      </c>
      <c r="G23" s="157"/>
      <c r="H23" s="158"/>
      <c r="I23" s="159"/>
      <c r="J23" s="159"/>
      <c r="K23" s="160"/>
    </row>
    <row r="24" spans="1:11" ht="21.2" customHeight="1">
      <c r="A24" s="153">
        <v>2</v>
      </c>
      <c r="B24" s="154" t="s">
        <v>112</v>
      </c>
      <c r="C24" s="153" t="s">
        <v>190</v>
      </c>
      <c r="D24" s="153">
        <v>170.87</v>
      </c>
      <c r="E24" s="155">
        <f>'Don gia'!D5</f>
        <v>16700</v>
      </c>
      <c r="F24" s="156">
        <f>+D24*E24</f>
        <v>2853529</v>
      </c>
      <c r="G24" s="157"/>
      <c r="H24" s="158"/>
      <c r="I24" s="159"/>
      <c r="J24" s="159"/>
      <c r="K24" s="160"/>
    </row>
    <row r="25" spans="1:11" ht="21.2" customHeight="1">
      <c r="A25" s="153">
        <v>3</v>
      </c>
      <c r="B25" s="154" t="s">
        <v>12</v>
      </c>
      <c r="C25" s="153" t="s">
        <v>190</v>
      </c>
      <c r="D25" s="153">
        <v>136.59</v>
      </c>
      <c r="E25" s="155">
        <f>'Don gia'!D6</f>
        <v>15150</v>
      </c>
      <c r="F25" s="156">
        <f>+D25*E25</f>
        <v>2069338.5</v>
      </c>
      <c r="G25" s="157"/>
      <c r="H25" s="158"/>
      <c r="I25" s="159"/>
      <c r="J25" s="159"/>
      <c r="K25" s="160"/>
    </row>
    <row r="26" spans="1:11" ht="21.2" customHeight="1">
      <c r="A26" s="153">
        <v>4</v>
      </c>
      <c r="B26" s="154" t="s">
        <v>191</v>
      </c>
      <c r="C26" s="153" t="s">
        <v>190</v>
      </c>
      <c r="D26" s="153">
        <v>49.33</v>
      </c>
      <c r="E26" s="155">
        <f>'Don gia'!D12</f>
        <v>94866.568700000003</v>
      </c>
      <c r="F26" s="156">
        <f>+D26*E26</f>
        <v>4679767.8339710003</v>
      </c>
      <c r="G26" s="157"/>
      <c r="H26" s="161"/>
      <c r="I26" s="162"/>
      <c r="J26" s="162"/>
      <c r="K26" s="160"/>
    </row>
    <row r="27" spans="1:11" s="150" customFormat="1" ht="21.2" customHeight="1">
      <c r="A27" s="163" t="s">
        <v>72</v>
      </c>
      <c r="B27" s="164" t="s">
        <v>202</v>
      </c>
      <c r="C27" s="163"/>
      <c r="D27" s="163"/>
      <c r="E27" s="165"/>
      <c r="F27" s="166">
        <f>SUM(F28:F33)</f>
        <v>208729.7009090909</v>
      </c>
      <c r="G27" s="157"/>
      <c r="H27" s="158"/>
      <c r="I27" s="159"/>
      <c r="J27" s="167"/>
      <c r="K27" s="160"/>
    </row>
    <row r="28" spans="1:11" ht="21.2" customHeight="1">
      <c r="A28" s="153">
        <v>1</v>
      </c>
      <c r="B28" s="154" t="s">
        <v>193</v>
      </c>
      <c r="C28" s="153" t="s">
        <v>194</v>
      </c>
      <c r="D28" s="153">
        <v>0.95</v>
      </c>
      <c r="E28" s="155">
        <f>'Don gia'!D16</f>
        <v>165000</v>
      </c>
      <c r="F28" s="156">
        <f t="shared" ref="F28:F33" si="0">+D28*E28</f>
        <v>156750</v>
      </c>
      <c r="G28" s="157"/>
      <c r="H28" s="158"/>
      <c r="I28" s="168"/>
      <c r="J28" s="169"/>
      <c r="K28" s="160"/>
    </row>
    <row r="29" spans="1:11" ht="21.2" customHeight="1">
      <c r="A29" s="153">
        <f>+A28+1</f>
        <v>2</v>
      </c>
      <c r="B29" s="154" t="s">
        <v>195</v>
      </c>
      <c r="C29" s="153" t="s">
        <v>196</v>
      </c>
      <c r="D29" s="153">
        <v>0.02</v>
      </c>
      <c r="E29" s="155">
        <f>'Don gia'!D17</f>
        <v>350000</v>
      </c>
      <c r="F29" s="156">
        <f t="shared" si="0"/>
        <v>7000</v>
      </c>
      <c r="G29" s="157"/>
      <c r="H29" s="170"/>
      <c r="I29" s="146"/>
      <c r="J29" s="169"/>
      <c r="K29" s="171"/>
    </row>
    <row r="30" spans="1:11" ht="21.2" customHeight="1">
      <c r="A30" s="153">
        <f>+A29+1</f>
        <v>3</v>
      </c>
      <c r="B30" s="154" t="s">
        <v>230</v>
      </c>
      <c r="C30" s="153" t="s">
        <v>190</v>
      </c>
      <c r="D30" s="153">
        <v>0.24</v>
      </c>
      <c r="E30" s="155">
        <f>'Don gia'!D18</f>
        <v>43838.181818181816</v>
      </c>
      <c r="F30" s="156">
        <f t="shared" si="0"/>
        <v>10521.163636363635</v>
      </c>
      <c r="G30" s="145"/>
      <c r="H30" s="151"/>
      <c r="I30" s="146"/>
      <c r="J30" s="159"/>
      <c r="K30" s="152"/>
    </row>
    <row r="31" spans="1:11" ht="21.2" customHeight="1">
      <c r="A31" s="153">
        <f>+A30+1</f>
        <v>4</v>
      </c>
      <c r="B31" s="154" t="s">
        <v>273</v>
      </c>
      <c r="C31" s="153" t="s">
        <v>198</v>
      </c>
      <c r="D31" s="153">
        <v>0.24</v>
      </c>
      <c r="E31" s="155">
        <f>'Don gia'!D19</f>
        <v>40000</v>
      </c>
      <c r="F31" s="156">
        <f t="shared" si="0"/>
        <v>9600</v>
      </c>
      <c r="G31" s="145"/>
      <c r="H31" s="172"/>
      <c r="I31" s="146"/>
      <c r="J31" s="159"/>
      <c r="K31" s="152"/>
    </row>
    <row r="32" spans="1:11" ht="21.2" customHeight="1">
      <c r="A32" s="153">
        <f>+A31+1</f>
        <v>5</v>
      </c>
      <c r="B32" s="154" t="s">
        <v>197</v>
      </c>
      <c r="C32" s="153" t="s">
        <v>190</v>
      </c>
      <c r="D32" s="153">
        <v>0.52</v>
      </c>
      <c r="E32" s="155">
        <f>'Don gia'!D20</f>
        <v>19800</v>
      </c>
      <c r="F32" s="156">
        <f t="shared" si="0"/>
        <v>10296</v>
      </c>
      <c r="G32" s="145"/>
      <c r="H32" s="151"/>
      <c r="I32" s="146"/>
      <c r="J32" s="159"/>
      <c r="K32" s="152"/>
    </row>
    <row r="33" spans="1:11" ht="21.2" customHeight="1">
      <c r="A33" s="153">
        <f>+A32+1</f>
        <v>6</v>
      </c>
      <c r="B33" s="154" t="s">
        <v>199</v>
      </c>
      <c r="C33" s="153" t="s">
        <v>200</v>
      </c>
      <c r="D33" s="153">
        <v>7.5</v>
      </c>
      <c r="E33" s="155">
        <f>SUM(F28:F32)*1%</f>
        <v>1941.6716363636365</v>
      </c>
      <c r="F33" s="156">
        <f t="shared" si="0"/>
        <v>14562.537272727273</v>
      </c>
      <c r="G33" s="82"/>
      <c r="H33" s="170"/>
      <c r="I33" s="159"/>
      <c r="J33" s="159"/>
      <c r="K33" s="152"/>
    </row>
    <row r="34" spans="1:11" s="150" customFormat="1" ht="21.2" customHeight="1">
      <c r="A34" s="163" t="s">
        <v>56</v>
      </c>
      <c r="B34" s="164" t="s">
        <v>203</v>
      </c>
      <c r="C34" s="163"/>
      <c r="D34" s="153"/>
      <c r="E34" s="165"/>
      <c r="F34" s="166">
        <f>SUM(F35:F43)</f>
        <v>98474.741280000002</v>
      </c>
      <c r="G34" s="145"/>
      <c r="H34" s="151"/>
      <c r="I34" s="159"/>
      <c r="J34" s="169"/>
      <c r="K34" s="152"/>
    </row>
    <row r="35" spans="1:11" ht="21.2" customHeight="1">
      <c r="A35" s="153">
        <v>1</v>
      </c>
      <c r="B35" s="154" t="s">
        <v>204</v>
      </c>
      <c r="C35" s="153" t="s">
        <v>190</v>
      </c>
      <c r="D35" s="153">
        <v>0.27</v>
      </c>
      <c r="E35" s="173">
        <f>'Don gia'!D22</f>
        <v>38696.6</v>
      </c>
      <c r="F35" s="156">
        <f t="shared" ref="F35:F42" si="1">+D35*E35</f>
        <v>10448.082</v>
      </c>
      <c r="G35" s="145"/>
      <c r="H35" s="151"/>
      <c r="I35" s="159"/>
      <c r="J35" s="174"/>
      <c r="K35" s="152"/>
    </row>
    <row r="36" spans="1:11" ht="21.2" customHeight="1">
      <c r="A36" s="153">
        <f t="shared" ref="A36:A42" si="2">+A35+1</f>
        <v>2</v>
      </c>
      <c r="B36" s="154" t="s">
        <v>205</v>
      </c>
      <c r="C36" s="153" t="s">
        <v>190</v>
      </c>
      <c r="D36" s="153">
        <v>0.04</v>
      </c>
      <c r="E36" s="173">
        <f>'Don gia'!D23</f>
        <v>40702.1</v>
      </c>
      <c r="F36" s="156">
        <f t="shared" si="1"/>
        <v>1628.0840000000001</v>
      </c>
      <c r="G36" s="18"/>
      <c r="H36" s="170"/>
      <c r="I36" s="159"/>
      <c r="J36" s="159"/>
      <c r="K36" s="152"/>
    </row>
    <row r="37" spans="1:11" ht="21.2" customHeight="1">
      <c r="A37" s="153">
        <f t="shared" si="2"/>
        <v>3</v>
      </c>
      <c r="B37" s="154" t="s">
        <v>206</v>
      </c>
      <c r="C37" s="153" t="s">
        <v>190</v>
      </c>
      <c r="D37" s="153">
        <v>13.83</v>
      </c>
      <c r="E37" s="155">
        <f>'Don gia'!D24</f>
        <v>1905</v>
      </c>
      <c r="F37" s="156">
        <f t="shared" si="1"/>
        <v>26346.15</v>
      </c>
      <c r="G37" s="65"/>
      <c r="H37" s="146"/>
      <c r="I37" s="175"/>
      <c r="J37" s="176"/>
      <c r="K37" s="38"/>
    </row>
    <row r="38" spans="1:11" ht="21.2" customHeight="1">
      <c r="A38" s="153">
        <f t="shared" si="2"/>
        <v>4</v>
      </c>
      <c r="B38" s="154" t="s">
        <v>228</v>
      </c>
      <c r="C38" s="153" t="s">
        <v>190</v>
      </c>
      <c r="D38" s="153">
        <v>2.2000000000000002</v>
      </c>
      <c r="E38" s="155">
        <f>'Don gia'!D25</f>
        <v>10500</v>
      </c>
      <c r="F38" s="156">
        <f t="shared" si="1"/>
        <v>23100.000000000004</v>
      </c>
    </row>
    <row r="39" spans="1:11" ht="21.2" customHeight="1">
      <c r="A39" s="153">
        <f t="shared" si="2"/>
        <v>5</v>
      </c>
      <c r="B39" s="154" t="s">
        <v>207</v>
      </c>
      <c r="C39" s="153" t="s">
        <v>190</v>
      </c>
      <c r="D39" s="153">
        <v>0.06</v>
      </c>
      <c r="E39" s="155">
        <f>'Don gia'!D26</f>
        <v>75000</v>
      </c>
      <c r="F39" s="156">
        <f t="shared" si="1"/>
        <v>4500</v>
      </c>
    </row>
    <row r="40" spans="1:11" ht="21.2" customHeight="1">
      <c r="A40" s="153">
        <f t="shared" si="2"/>
        <v>6</v>
      </c>
      <c r="B40" s="154" t="s">
        <v>229</v>
      </c>
      <c r="C40" s="153" t="s">
        <v>190</v>
      </c>
      <c r="D40" s="153">
        <v>1.1100000000000001</v>
      </c>
      <c r="E40" s="155">
        <f>'Don gia'!D27</f>
        <v>7800</v>
      </c>
      <c r="F40" s="156">
        <f t="shared" si="1"/>
        <v>8658</v>
      </c>
    </row>
    <row r="41" spans="1:11" ht="21.2" customHeight="1">
      <c r="A41" s="153">
        <f t="shared" si="2"/>
        <v>7</v>
      </c>
      <c r="B41" s="154" t="s">
        <v>208</v>
      </c>
      <c r="C41" s="153" t="s">
        <v>209</v>
      </c>
      <c r="D41" s="153">
        <v>2.2000000000000002</v>
      </c>
      <c r="E41" s="155">
        <f>'Don gia'!D28</f>
        <v>7500</v>
      </c>
      <c r="F41" s="156">
        <f t="shared" si="1"/>
        <v>16500</v>
      </c>
    </row>
    <row r="42" spans="1:11" ht="21.2" customHeight="1">
      <c r="A42" s="153">
        <f t="shared" si="2"/>
        <v>8</v>
      </c>
      <c r="B42" s="154" t="s">
        <v>199</v>
      </c>
      <c r="C42" s="153" t="s">
        <v>200</v>
      </c>
      <c r="D42" s="153">
        <v>8</v>
      </c>
      <c r="E42" s="155">
        <f>SUM(F35:F41)*1%</f>
        <v>911.80316000000005</v>
      </c>
      <c r="F42" s="156">
        <f t="shared" si="1"/>
        <v>7294.4252800000004</v>
      </c>
    </row>
    <row r="43" spans="1:11" ht="7.5" customHeight="1">
      <c r="A43" s="177"/>
      <c r="B43" s="177"/>
      <c r="C43" s="177"/>
      <c r="D43" s="178"/>
      <c r="E43" s="179"/>
      <c r="F43" s="180"/>
    </row>
    <row r="44" spans="1:11" ht="21.75" customHeight="1">
      <c r="A44" s="539" t="s">
        <v>212</v>
      </c>
      <c r="B44" s="539"/>
      <c r="C44" s="181"/>
      <c r="D44" s="181"/>
      <c r="E44" s="181"/>
      <c r="F44" s="358">
        <f>+F22+F27+F34</f>
        <v>19466029.276160091</v>
      </c>
    </row>
    <row r="46" spans="1:11" ht="18" customHeight="1">
      <c r="A46" s="538" t="s">
        <v>275</v>
      </c>
      <c r="B46" s="538"/>
      <c r="C46" s="538"/>
      <c r="D46" s="538"/>
      <c r="E46" s="538"/>
      <c r="F46" s="538"/>
      <c r="G46" s="141"/>
      <c r="H46" s="141"/>
      <c r="I46" s="141"/>
      <c r="J46" s="141"/>
      <c r="K46" s="141"/>
    </row>
    <row r="47" spans="1:11" ht="18" customHeight="1">
      <c r="A47" s="142" t="str">
        <f>A2</f>
        <v>Cột thép đường dây 110kV hai mạch - Cột thép néo</v>
      </c>
      <c r="B47" s="142"/>
      <c r="C47" s="142"/>
      <c r="D47" s="142"/>
      <c r="E47" s="142"/>
      <c r="F47" s="142"/>
      <c r="G47" s="141"/>
      <c r="H47" s="141"/>
      <c r="I47" s="141"/>
      <c r="J47" s="141"/>
      <c r="K47" s="141"/>
    </row>
    <row r="48" spans="1:11" ht="18" customHeight="1">
      <c r="A48" s="182"/>
      <c r="B48" s="182"/>
      <c r="C48" s="182"/>
      <c r="D48" s="182"/>
      <c r="E48" s="115" t="s">
        <v>274</v>
      </c>
      <c r="F48" s="182"/>
    </row>
    <row r="49" spans="1:11" s="183" customFormat="1">
      <c r="A49" s="143" t="s">
        <v>53</v>
      </c>
      <c r="B49" s="143" t="s">
        <v>265</v>
      </c>
      <c r="C49" s="143" t="s">
        <v>186</v>
      </c>
      <c r="D49" s="143" t="s">
        <v>189</v>
      </c>
      <c r="E49" s="143" t="s">
        <v>187</v>
      </c>
      <c r="F49" s="143" t="s">
        <v>188</v>
      </c>
    </row>
    <row r="50" spans="1:11" s="183" customFormat="1">
      <c r="A50" s="205" t="s">
        <v>79</v>
      </c>
      <c r="B50" s="205" t="s">
        <v>348</v>
      </c>
      <c r="C50" s="205"/>
      <c r="D50" s="205"/>
      <c r="E50" s="205"/>
      <c r="F50" s="205"/>
    </row>
    <row r="51" spans="1:11" s="18" customFormat="1">
      <c r="A51" s="125">
        <v>1</v>
      </c>
      <c r="B51" s="184" t="s">
        <v>320</v>
      </c>
      <c r="C51" s="125" t="s">
        <v>211</v>
      </c>
      <c r="D51" s="125">
        <v>11.94</v>
      </c>
      <c r="E51" s="185">
        <f>'Don gia'!E36</f>
        <v>434211</v>
      </c>
      <c r="F51" s="185">
        <f>+D51*E51</f>
        <v>5184479.34</v>
      </c>
    </row>
    <row r="52" spans="1:11" s="18" customFormat="1">
      <c r="A52" s="186">
        <f>+A51+1</f>
        <v>2</v>
      </c>
      <c r="B52" s="187" t="s">
        <v>322</v>
      </c>
      <c r="C52" s="186" t="s">
        <v>211</v>
      </c>
      <c r="D52" s="186">
        <v>7.84</v>
      </c>
      <c r="E52" s="188">
        <f>'Don gia'!E37</f>
        <v>434211</v>
      </c>
      <c r="F52" s="188">
        <f>+D52*E52</f>
        <v>3404214.2399999998</v>
      </c>
    </row>
    <row r="53" spans="1:11" ht="24.75" customHeight="1">
      <c r="A53" s="189"/>
      <c r="B53" s="190" t="s">
        <v>349</v>
      </c>
      <c r="C53" s="181"/>
      <c r="D53" s="181"/>
      <c r="E53" s="181"/>
      <c r="F53" s="377">
        <f>SUM(F51:F52)</f>
        <v>8588693.5800000001</v>
      </c>
    </row>
    <row r="54" spans="1:11" ht="24.75" customHeight="1">
      <c r="A54" s="133" t="s">
        <v>72</v>
      </c>
      <c r="B54" s="400" t="s">
        <v>350</v>
      </c>
      <c r="C54" s="205"/>
      <c r="D54" s="205"/>
      <c r="E54" s="205"/>
      <c r="F54" s="205"/>
    </row>
    <row r="55" spans="1:11" ht="24.75" customHeight="1">
      <c r="A55" s="125">
        <v>1</v>
      </c>
      <c r="B55" s="184" t="s">
        <v>320</v>
      </c>
      <c r="C55" s="125" t="s">
        <v>211</v>
      </c>
      <c r="D55" s="125">
        <v>11.94</v>
      </c>
      <c r="E55" s="185">
        <f>'Don gia'!F36</f>
        <v>392961</v>
      </c>
      <c r="F55" s="185">
        <f>+D55*E55</f>
        <v>4691954.34</v>
      </c>
    </row>
    <row r="56" spans="1:11" ht="24.75" customHeight="1">
      <c r="A56" s="186">
        <f>+A55+1</f>
        <v>2</v>
      </c>
      <c r="B56" s="187" t="s">
        <v>322</v>
      </c>
      <c r="C56" s="186" t="s">
        <v>211</v>
      </c>
      <c r="D56" s="186">
        <v>7.84</v>
      </c>
      <c r="E56" s="188">
        <f>'Don gia'!F37</f>
        <v>392961</v>
      </c>
      <c r="F56" s="188">
        <f>+D56*E56</f>
        <v>3080814.2399999998</v>
      </c>
    </row>
    <row r="57" spans="1:11" ht="24.75" customHeight="1">
      <c r="A57" s="189"/>
      <c r="B57" s="401" t="s">
        <v>351</v>
      </c>
      <c r="C57" s="181"/>
      <c r="D57" s="181"/>
      <c r="E57" s="181"/>
      <c r="F57" s="377">
        <f>SUM(F55:F56)</f>
        <v>7772768.5800000001</v>
      </c>
    </row>
    <row r="58" spans="1:11" ht="24.75" customHeight="1">
      <c r="A58" s="137" t="s">
        <v>56</v>
      </c>
      <c r="B58" s="402" t="s">
        <v>352</v>
      </c>
      <c r="C58" s="205"/>
      <c r="D58" s="205"/>
      <c r="E58" s="205"/>
      <c r="F58" s="205"/>
    </row>
    <row r="59" spans="1:11" ht="24.75" customHeight="1">
      <c r="A59" s="125">
        <v>1</v>
      </c>
      <c r="B59" s="184" t="s">
        <v>320</v>
      </c>
      <c r="C59" s="125" t="s">
        <v>211</v>
      </c>
      <c r="D59" s="125">
        <v>11.94</v>
      </c>
      <c r="E59" s="185">
        <f>'Don gia'!G36</f>
        <v>377763</v>
      </c>
      <c r="F59" s="185">
        <f>+D59*E59</f>
        <v>4510490.22</v>
      </c>
    </row>
    <row r="60" spans="1:11" ht="24.75" customHeight="1">
      <c r="A60" s="186">
        <f>+A59+1</f>
        <v>2</v>
      </c>
      <c r="B60" s="187" t="s">
        <v>322</v>
      </c>
      <c r="C60" s="186" t="s">
        <v>211</v>
      </c>
      <c r="D60" s="186">
        <v>7.84</v>
      </c>
      <c r="E60" s="188">
        <f>'Don gia'!G37</f>
        <v>377763</v>
      </c>
      <c r="F60" s="188">
        <f>+D60*E60</f>
        <v>2961661.92</v>
      </c>
    </row>
    <row r="61" spans="1:11" ht="24.75" customHeight="1">
      <c r="A61" s="189"/>
      <c r="B61" s="402" t="s">
        <v>353</v>
      </c>
      <c r="C61" s="181"/>
      <c r="D61" s="181"/>
      <c r="E61" s="181"/>
      <c r="F61" s="377">
        <f>SUM(F59:F60)</f>
        <v>7472152.1399999997</v>
      </c>
    </row>
    <row r="62" spans="1:11" ht="24.75" customHeight="1">
      <c r="A62" s="114"/>
      <c r="B62" s="144"/>
      <c r="F62" s="378"/>
    </row>
    <row r="64" spans="1:11" ht="23.25" customHeight="1">
      <c r="A64" s="191" t="s">
        <v>269</v>
      </c>
      <c r="B64" s="191"/>
      <c r="C64" s="191"/>
      <c r="D64" s="191"/>
      <c r="E64" s="191"/>
      <c r="F64" s="191"/>
      <c r="G64" s="141"/>
      <c r="H64" s="141"/>
      <c r="I64" s="141"/>
      <c r="J64" s="141"/>
      <c r="K64" s="141"/>
    </row>
    <row r="65" spans="1:11" ht="23.25" customHeight="1">
      <c r="A65" s="142" t="str">
        <f>A2</f>
        <v>Cột thép đường dây 110kV hai mạch - Cột thép néo</v>
      </c>
      <c r="B65" s="142"/>
      <c r="C65" s="142"/>
      <c r="D65" s="142"/>
      <c r="E65" s="142"/>
      <c r="F65" s="142"/>
      <c r="G65" s="141"/>
      <c r="H65" s="141"/>
      <c r="I65" s="141"/>
      <c r="J65" s="141"/>
      <c r="K65" s="141"/>
    </row>
    <row r="66" spans="1:11" ht="23.25" customHeight="1">
      <c r="A66" s="182"/>
      <c r="B66" s="182"/>
      <c r="C66" s="182"/>
      <c r="D66" s="182"/>
      <c r="E66" s="115" t="s">
        <v>274</v>
      </c>
      <c r="F66" s="182"/>
    </row>
    <row r="67" spans="1:11" s="183" customFormat="1" ht="20.25" customHeight="1">
      <c r="A67" s="143" t="s">
        <v>53</v>
      </c>
      <c r="B67" s="143" t="s">
        <v>213</v>
      </c>
      <c r="C67" s="143" t="s">
        <v>186</v>
      </c>
      <c r="D67" s="143" t="s">
        <v>189</v>
      </c>
      <c r="E67" s="143" t="s">
        <v>187</v>
      </c>
      <c r="F67" s="143" t="s">
        <v>188</v>
      </c>
    </row>
    <row r="68" spans="1:11" ht="31.5">
      <c r="A68" s="192">
        <v>1</v>
      </c>
      <c r="B68" s="193" t="s">
        <v>214</v>
      </c>
      <c r="C68" s="192" t="s">
        <v>215</v>
      </c>
      <c r="D68" s="192">
        <v>80.91</v>
      </c>
      <c r="E68" s="194">
        <f>'Don gia'!D41</f>
        <v>2400.25</v>
      </c>
      <c r="F68" s="194">
        <f>+D68*E68</f>
        <v>194204.22749999998</v>
      </c>
    </row>
    <row r="69" spans="1:11" ht="36" customHeight="1">
      <c r="A69" s="125">
        <f>+A68+1</f>
        <v>2</v>
      </c>
      <c r="B69" s="195" t="s">
        <v>216</v>
      </c>
      <c r="C69" s="125" t="s">
        <v>215</v>
      </c>
      <c r="D69" s="125">
        <v>36.869999999999997</v>
      </c>
      <c r="E69" s="185">
        <f>'Don gia'!D42</f>
        <v>2400.25</v>
      </c>
      <c r="F69" s="185">
        <f>+D69*E69</f>
        <v>88497.217499999999</v>
      </c>
    </row>
    <row r="70" spans="1:11" ht="19.5" customHeight="1">
      <c r="A70" s="125">
        <f>+A69+1</f>
        <v>3</v>
      </c>
      <c r="B70" s="195" t="s">
        <v>217</v>
      </c>
      <c r="C70" s="125" t="s">
        <v>190</v>
      </c>
      <c r="D70" s="125">
        <v>47.35</v>
      </c>
      <c r="E70" s="185">
        <f>'Don gia'!D43</f>
        <v>28919.035314384153</v>
      </c>
      <c r="F70" s="185">
        <f>+D70*E70</f>
        <v>1369316.3221360897</v>
      </c>
    </row>
    <row r="71" spans="1:11" ht="19.5" customHeight="1">
      <c r="A71" s="125"/>
      <c r="B71" s="196" t="s">
        <v>218</v>
      </c>
      <c r="C71" s="125"/>
      <c r="D71" s="125"/>
      <c r="E71" s="185"/>
      <c r="F71" s="185"/>
    </row>
    <row r="72" spans="1:11" ht="19.5" customHeight="1">
      <c r="A72" s="125">
        <v>4</v>
      </c>
      <c r="B72" s="195" t="s">
        <v>271</v>
      </c>
      <c r="C72" s="125" t="s">
        <v>219</v>
      </c>
      <c r="D72" s="125">
        <v>1.0029999999999999</v>
      </c>
      <c r="E72" s="185">
        <f>'Don gia'!D45</f>
        <v>209742</v>
      </c>
      <c r="F72" s="185">
        <f>+D72*E72</f>
        <v>210371.22599999997</v>
      </c>
    </row>
    <row r="73" spans="1:11" ht="19.5" customHeight="1">
      <c r="A73" s="186">
        <f>+A72+1</f>
        <v>5</v>
      </c>
      <c r="B73" s="197" t="s">
        <v>272</v>
      </c>
      <c r="C73" s="186" t="s">
        <v>220</v>
      </c>
      <c r="D73" s="186">
        <v>1.0069999999999999</v>
      </c>
      <c r="E73" s="188">
        <f>'Don gia'!D46</f>
        <v>106860</v>
      </c>
      <c r="F73" s="188">
        <f>+D73*E73</f>
        <v>107608.01999999999</v>
      </c>
    </row>
    <row r="74" spans="1:11">
      <c r="A74" s="536" t="s">
        <v>212</v>
      </c>
      <c r="B74" s="537"/>
      <c r="C74" s="198"/>
      <c r="D74" s="198"/>
      <c r="E74" s="198"/>
      <c r="F74" s="359">
        <f>SUM(F68:F73)</f>
        <v>1969997.0131360895</v>
      </c>
    </row>
    <row r="76" spans="1:11" ht="21.75" customHeight="1">
      <c r="A76" s="199" t="s">
        <v>270</v>
      </c>
      <c r="B76" s="191"/>
      <c r="C76" s="191"/>
      <c r="D76" s="191"/>
      <c r="E76" s="191"/>
      <c r="F76" s="191"/>
      <c r="G76" s="141"/>
      <c r="H76" s="141"/>
      <c r="I76" s="141"/>
      <c r="J76" s="141"/>
      <c r="K76" s="141"/>
    </row>
    <row r="77" spans="1:11" ht="21.75" customHeight="1">
      <c r="A77" s="200" t="str">
        <f>A2</f>
        <v>Cột thép đường dây 110kV hai mạch - Cột thép néo</v>
      </c>
      <c r="B77" s="142"/>
      <c r="C77" s="142"/>
      <c r="D77" s="142"/>
      <c r="E77" s="142"/>
      <c r="F77" s="142"/>
      <c r="G77" s="141"/>
      <c r="H77" s="141"/>
      <c r="I77" s="141"/>
      <c r="J77" s="141"/>
      <c r="K77" s="141"/>
    </row>
    <row r="78" spans="1:11" ht="21.75" customHeight="1">
      <c r="A78" s="201"/>
      <c r="E78" s="115" t="s">
        <v>274</v>
      </c>
    </row>
    <row r="79" spans="1:11" s="183" customFormat="1" ht="21.2" customHeight="1">
      <c r="A79" s="143" t="s">
        <v>53</v>
      </c>
      <c r="B79" s="143" t="s">
        <v>265</v>
      </c>
      <c r="C79" s="143" t="s">
        <v>186</v>
      </c>
      <c r="D79" s="143" t="s">
        <v>189</v>
      </c>
      <c r="E79" s="143" t="s">
        <v>187</v>
      </c>
      <c r="F79" s="143" t="s">
        <v>188</v>
      </c>
    </row>
    <row r="80" spans="1:11" ht="21.2" customHeight="1">
      <c r="A80" s="202">
        <v>1</v>
      </c>
      <c r="B80" s="184" t="s">
        <v>222</v>
      </c>
      <c r="C80" s="202" t="s">
        <v>190</v>
      </c>
      <c r="D80" s="202">
        <v>46.44</v>
      </c>
      <c r="E80" s="203">
        <f>'Don gia'!D57</f>
        <v>34537.775692163304</v>
      </c>
      <c r="F80" s="203">
        <f>+D80*E80</f>
        <v>1603934.3031440638</v>
      </c>
    </row>
    <row r="81" spans="1:6" ht="21.2" customHeight="1">
      <c r="A81" s="536" t="s">
        <v>212</v>
      </c>
      <c r="B81" s="537"/>
      <c r="C81" s="198"/>
      <c r="D81" s="198"/>
      <c r="E81" s="198"/>
      <c r="F81" s="359">
        <f>SUM(F80)</f>
        <v>1603934.3031440638</v>
      </c>
    </row>
    <row r="82" spans="1:6" ht="21.2" customHeight="1"/>
  </sheetData>
  <mergeCells count="5">
    <mergeCell ref="A81:B81"/>
    <mergeCell ref="A18:F18"/>
    <mergeCell ref="A44:B44"/>
    <mergeCell ref="A46:F46"/>
    <mergeCell ref="A74:B74"/>
  </mergeCells>
  <phoneticPr fontId="9" type="noConversion"/>
  <pageMargins left="0.4" right="0.16" top="0.47" bottom="0.43" header="0.28000000000000003" footer="0.16"/>
  <pageSetup paperSize="9" orientation="portrait" r:id="rId1"/>
  <headerFooter alignWithMargins="0">
    <oddFooter>&amp;A&amp;RPage &amp;P</oddFooter>
  </headerFooter>
  <rowBreaks count="2" manualBreakCount="2">
    <brk id="17" max="5" man="1"/>
    <brk id="45" max="5"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indexed="35"/>
  </sheetPr>
  <dimension ref="A1:K81"/>
  <sheetViews>
    <sheetView zoomScale="85" zoomScaleNormal="85" zoomScaleSheetLayoutView="85" workbookViewId="0">
      <selection activeCell="B61" sqref="B61"/>
    </sheetView>
  </sheetViews>
  <sheetFormatPr defaultColWidth="9.140625" defaultRowHeight="15.75"/>
  <cols>
    <col min="1" max="1" width="6.28515625" style="108" customWidth="1"/>
    <col min="2" max="2" width="34.42578125" style="108" customWidth="1"/>
    <col min="3" max="3" width="9.28515625" style="108" customWidth="1"/>
    <col min="4" max="4" width="17.28515625" style="108" customWidth="1"/>
    <col min="5" max="6" width="15.42578125" style="108" customWidth="1"/>
    <col min="7" max="9" width="15.5703125" style="108" customWidth="1"/>
    <col min="10" max="10" width="20.5703125" style="108" customWidth="1"/>
    <col min="11" max="12" width="17.7109375" style="108" customWidth="1"/>
    <col min="13" max="16384" width="9.140625" style="108"/>
  </cols>
  <sheetData>
    <row r="1" spans="1:8" s="110" customFormat="1" ht="24" customHeight="1">
      <c r="A1" s="113" t="s">
        <v>268</v>
      </c>
      <c r="B1" s="113"/>
      <c r="C1" s="113"/>
      <c r="D1" s="113"/>
      <c r="E1" s="113"/>
      <c r="F1" s="113"/>
    </row>
    <row r="2" spans="1:8" s="110" customFormat="1" ht="24" customHeight="1">
      <c r="A2" s="113" t="s">
        <v>293</v>
      </c>
      <c r="B2" s="113"/>
      <c r="C2" s="113"/>
      <c r="D2" s="113"/>
      <c r="E2" s="113"/>
      <c r="F2" s="113"/>
      <c r="H2" s="113"/>
    </row>
    <row r="3" spans="1:8" ht="24" customHeight="1">
      <c r="A3" s="114"/>
      <c r="B3" s="114"/>
      <c r="C3" s="114"/>
      <c r="D3" s="114"/>
      <c r="E3" s="115"/>
      <c r="F3" s="115" t="s">
        <v>274</v>
      </c>
    </row>
    <row r="4" spans="1:8" s="118" customFormat="1" ht="27" customHeight="1">
      <c r="A4" s="116" t="s">
        <v>53</v>
      </c>
      <c r="B4" s="117" t="s">
        <v>29</v>
      </c>
      <c r="C4" s="116" t="s">
        <v>27</v>
      </c>
      <c r="D4" s="117" t="s">
        <v>23</v>
      </c>
      <c r="E4" s="340" t="s">
        <v>345</v>
      </c>
      <c r="F4" s="340" t="s">
        <v>346</v>
      </c>
      <c r="G4" s="340" t="s">
        <v>347</v>
      </c>
    </row>
    <row r="5" spans="1:8" ht="19.5" customHeight="1">
      <c r="A5" s="119" t="s">
        <v>79</v>
      </c>
      <c r="B5" s="120" t="s">
        <v>257</v>
      </c>
      <c r="C5" s="121" t="s">
        <v>76</v>
      </c>
      <c r="D5" s="122"/>
      <c r="E5" s="122"/>
      <c r="F5" s="360"/>
      <c r="G5" s="122"/>
    </row>
    <row r="6" spans="1:8" ht="19.5" customHeight="1">
      <c r="A6" s="123" t="s">
        <v>73</v>
      </c>
      <c r="B6" s="124" t="s">
        <v>31</v>
      </c>
      <c r="C6" s="125" t="s">
        <v>50</v>
      </c>
      <c r="D6" s="126" t="s">
        <v>224</v>
      </c>
      <c r="E6" s="375">
        <f>F44</f>
        <v>19411540.985899907</v>
      </c>
      <c r="F6" s="375">
        <f>F44</f>
        <v>19411540.985899907</v>
      </c>
      <c r="G6" s="375">
        <f>F44</f>
        <v>19411540.985899907</v>
      </c>
    </row>
    <row r="7" spans="1:8" ht="19.5" customHeight="1">
      <c r="A7" s="123" t="s">
        <v>74</v>
      </c>
      <c r="B7" s="124" t="s">
        <v>256</v>
      </c>
      <c r="C7" s="125" t="s">
        <v>51</v>
      </c>
      <c r="D7" s="126" t="s">
        <v>51</v>
      </c>
      <c r="E7" s="376">
        <f>F53</f>
        <v>8254351.1100000003</v>
      </c>
      <c r="F7" s="361">
        <f>F57</f>
        <v>7470188.6100000003</v>
      </c>
      <c r="G7" s="376">
        <f>F61</f>
        <v>7181274.6299999999</v>
      </c>
    </row>
    <row r="8" spans="1:8" ht="19.5" customHeight="1">
      <c r="A8" s="123" t="s">
        <v>91</v>
      </c>
      <c r="B8" s="124" t="s">
        <v>253</v>
      </c>
      <c r="C8" s="125" t="s">
        <v>67</v>
      </c>
      <c r="D8" s="126" t="s">
        <v>67</v>
      </c>
      <c r="E8" s="376">
        <f>F73</f>
        <v>1920845.105968562</v>
      </c>
      <c r="F8" s="361">
        <f>F73</f>
        <v>1920845.105968562</v>
      </c>
      <c r="G8" s="376">
        <f>F73</f>
        <v>1920845.105968562</v>
      </c>
    </row>
    <row r="9" spans="1:8" ht="19.5" customHeight="1">
      <c r="A9" s="127"/>
      <c r="B9" s="320" t="s">
        <v>36</v>
      </c>
      <c r="C9" s="128" t="s">
        <v>76</v>
      </c>
      <c r="D9" s="129" t="s">
        <v>313</v>
      </c>
      <c r="E9" s="383">
        <f>SUM(E6:E8)</f>
        <v>29586737.201868467</v>
      </c>
      <c r="F9" s="383">
        <f>SUM(F6:F8)</f>
        <v>28802574.701868467</v>
      </c>
      <c r="G9" s="383">
        <f>SUM(G6:G8)</f>
        <v>28513660.721868467</v>
      </c>
    </row>
    <row r="10" spans="1:8" ht="19.5" customHeight="1">
      <c r="A10" s="127" t="s">
        <v>72</v>
      </c>
      <c r="B10" s="130" t="s">
        <v>258</v>
      </c>
      <c r="C10" s="128" t="s">
        <v>69</v>
      </c>
      <c r="D10" s="131" t="s">
        <v>337</v>
      </c>
      <c r="E10" s="383">
        <f>E9*H10</f>
        <v>1834377.7065158449</v>
      </c>
      <c r="F10" s="383">
        <f>F9*H10</f>
        <v>1785759.631515845</v>
      </c>
      <c r="G10" s="383">
        <f>G9*H10</f>
        <v>1767846.964755845</v>
      </c>
      <c r="H10" s="363">
        <f>'19.Lap-thao cot mau'!H10</f>
        <v>6.2E-2</v>
      </c>
    </row>
    <row r="11" spans="1:8" ht="19.5" customHeight="1">
      <c r="A11" s="127" t="s">
        <v>56</v>
      </c>
      <c r="B11" s="135" t="s">
        <v>259</v>
      </c>
      <c r="C11" s="128" t="s">
        <v>70</v>
      </c>
      <c r="D11" s="131" t="s">
        <v>323</v>
      </c>
      <c r="E11" s="383">
        <f>SUM(E9:E10)*H11</f>
        <v>1885266.8945030586</v>
      </c>
      <c r="F11" s="383">
        <f>SUM(F9:F10)*H11</f>
        <v>1835300.0600030588</v>
      </c>
      <c r="G11" s="383">
        <f>SUM(G9:G10)*H11</f>
        <v>1816890.4611974587</v>
      </c>
      <c r="H11" s="384">
        <v>0.06</v>
      </c>
    </row>
    <row r="12" spans="1:8">
      <c r="A12" s="371" t="s">
        <v>66</v>
      </c>
      <c r="B12" s="372" t="s">
        <v>264</v>
      </c>
      <c r="C12" s="373" t="s">
        <v>28</v>
      </c>
      <c r="D12" s="374" t="s">
        <v>324</v>
      </c>
      <c r="E12" s="383"/>
      <c r="F12" s="383"/>
      <c r="G12" s="383"/>
    </row>
    <row r="13" spans="1:8" ht="19.5" customHeight="1">
      <c r="A13" s="127" t="s">
        <v>52</v>
      </c>
      <c r="B13" s="135" t="s">
        <v>222</v>
      </c>
      <c r="C13" s="128" t="s">
        <v>78</v>
      </c>
      <c r="D13" s="136"/>
      <c r="E13" s="385">
        <f>F80</f>
        <v>2366183.0126701081</v>
      </c>
      <c r="F13" s="385">
        <f>F80</f>
        <v>2366183.0126701081</v>
      </c>
      <c r="G13" s="385">
        <f>F80</f>
        <v>2366183.0126701081</v>
      </c>
    </row>
    <row r="14" spans="1:8" ht="19.5" customHeight="1">
      <c r="A14" s="137"/>
      <c r="B14" s="137" t="s">
        <v>254</v>
      </c>
      <c r="C14" s="137" t="s">
        <v>312</v>
      </c>
      <c r="D14" s="138" t="s">
        <v>326</v>
      </c>
      <c r="E14" s="386">
        <f>SUM(E9:E13)</f>
        <v>35672564.81555748</v>
      </c>
      <c r="F14" s="386">
        <f>SUM(F9:F13)</f>
        <v>34789817.406057477</v>
      </c>
      <c r="G14" s="386">
        <f>SUM(G9:G13)</f>
        <v>34464581.160491876</v>
      </c>
    </row>
    <row r="15" spans="1:8" ht="19.5" customHeight="1">
      <c r="A15" s="52"/>
      <c r="B15" s="139" t="s">
        <v>255</v>
      </c>
      <c r="C15" s="54"/>
      <c r="D15" s="140"/>
      <c r="E15" s="386">
        <f>ROUND(E14,-3)</f>
        <v>35673000</v>
      </c>
      <c r="F15" s="386">
        <f>ROUND(F14,-3)</f>
        <v>34790000</v>
      </c>
      <c r="G15" s="386">
        <f>ROUND(G14,-3)</f>
        <v>34465000</v>
      </c>
    </row>
    <row r="18" spans="1:11" ht="20.25" customHeight="1">
      <c r="A18" s="538" t="s">
        <v>267</v>
      </c>
      <c r="B18" s="538"/>
      <c r="C18" s="538"/>
      <c r="D18" s="538"/>
      <c r="E18" s="538"/>
      <c r="F18" s="538"/>
      <c r="G18" s="141"/>
      <c r="H18" s="141"/>
      <c r="I18" s="141"/>
      <c r="J18" s="141"/>
      <c r="K18" s="141"/>
    </row>
    <row r="19" spans="1:11" ht="20.25" customHeight="1">
      <c r="A19" s="142" t="str">
        <f>+A2</f>
        <v>Cột thép đường dây 110kV một mạch - Cột thép đỡ</v>
      </c>
      <c r="B19" s="142"/>
      <c r="C19" s="142"/>
      <c r="D19" s="142"/>
      <c r="E19" s="142"/>
      <c r="F19" s="142"/>
      <c r="G19" s="141"/>
      <c r="H19" s="141"/>
      <c r="I19" s="141"/>
      <c r="J19" s="141"/>
      <c r="K19" s="141"/>
    </row>
    <row r="20" spans="1:11" ht="15" customHeight="1">
      <c r="A20" s="142"/>
      <c r="B20" s="142"/>
      <c r="C20" s="142"/>
      <c r="D20" s="142"/>
      <c r="E20" s="115" t="s">
        <v>274</v>
      </c>
      <c r="F20" s="142"/>
      <c r="G20" s="141"/>
      <c r="H20" s="141"/>
      <c r="I20" s="141"/>
      <c r="J20" s="141"/>
      <c r="K20" s="141"/>
    </row>
    <row r="21" spans="1:11" s="144" customFormat="1" ht="21.2" customHeight="1">
      <c r="A21" s="143" t="s">
        <v>53</v>
      </c>
      <c r="B21" s="143" t="s">
        <v>265</v>
      </c>
      <c r="C21" s="143" t="s">
        <v>186</v>
      </c>
      <c r="D21" s="143" t="s">
        <v>189</v>
      </c>
      <c r="E21" s="143" t="s">
        <v>187</v>
      </c>
      <c r="F21" s="143" t="s">
        <v>188</v>
      </c>
      <c r="G21" s="145"/>
      <c r="H21" s="146"/>
      <c r="I21" s="145"/>
      <c r="J21" s="146"/>
      <c r="K21" s="146"/>
    </row>
    <row r="22" spans="1:11" s="150" customFormat="1" ht="21.2" customHeight="1">
      <c r="A22" s="147" t="s">
        <v>79</v>
      </c>
      <c r="B22" s="148" t="s">
        <v>201</v>
      </c>
      <c r="C22" s="148"/>
      <c r="D22" s="148"/>
      <c r="E22" s="148"/>
      <c r="F22" s="149">
        <f>SUM(F23:F26)</f>
        <v>19127678.094808999</v>
      </c>
      <c r="G22" s="145"/>
      <c r="H22" s="151"/>
      <c r="I22" s="146"/>
      <c r="J22" s="146"/>
      <c r="K22" s="152"/>
    </row>
    <row r="23" spans="1:11" ht="21.2" customHeight="1">
      <c r="A23" s="153">
        <v>1</v>
      </c>
      <c r="B23" s="154" t="s">
        <v>158</v>
      </c>
      <c r="C23" s="153" t="s">
        <v>190</v>
      </c>
      <c r="D23" s="153">
        <v>495.63</v>
      </c>
      <c r="E23" s="155">
        <f>'Don gia'!D4</f>
        <v>14950</v>
      </c>
      <c r="F23" s="156">
        <f>+D23*E23</f>
        <v>7409668.5</v>
      </c>
      <c r="G23" s="157"/>
      <c r="H23" s="158"/>
      <c r="I23" s="159"/>
      <c r="J23" s="159"/>
      <c r="K23" s="160"/>
    </row>
    <row r="24" spans="1:11" ht="21.2" customHeight="1">
      <c r="A24" s="153">
        <v>2</v>
      </c>
      <c r="B24" s="154" t="s">
        <v>112</v>
      </c>
      <c r="C24" s="153" t="s">
        <v>190</v>
      </c>
      <c r="D24" s="153">
        <v>314.11</v>
      </c>
      <c r="E24" s="155">
        <f>'Don gia'!D5</f>
        <v>16700</v>
      </c>
      <c r="F24" s="156">
        <f>+D24*E24</f>
        <v>5245637</v>
      </c>
      <c r="G24" s="157"/>
      <c r="H24" s="158"/>
      <c r="I24" s="159"/>
      <c r="J24" s="159"/>
      <c r="K24" s="160"/>
    </row>
    <row r="25" spans="1:11" ht="21.2" customHeight="1">
      <c r="A25" s="153">
        <v>3</v>
      </c>
      <c r="B25" s="154" t="s">
        <v>12</v>
      </c>
      <c r="C25" s="153" t="s">
        <v>190</v>
      </c>
      <c r="D25" s="153">
        <v>113.69</v>
      </c>
      <c r="E25" s="155">
        <f>'Don gia'!D6</f>
        <v>15150</v>
      </c>
      <c r="F25" s="156">
        <f>+D25*E25</f>
        <v>1722403.5</v>
      </c>
      <c r="G25" s="157"/>
      <c r="H25" s="158"/>
      <c r="I25" s="159"/>
      <c r="J25" s="159"/>
      <c r="K25" s="160"/>
    </row>
    <row r="26" spans="1:11" ht="21.2" customHeight="1">
      <c r="A26" s="153">
        <v>4</v>
      </c>
      <c r="B26" s="154" t="s">
        <v>191</v>
      </c>
      <c r="C26" s="153" t="s">
        <v>190</v>
      </c>
      <c r="D26" s="153">
        <v>50.07</v>
      </c>
      <c r="E26" s="155">
        <f>'Don gia'!D12</f>
        <v>94866.568700000003</v>
      </c>
      <c r="F26" s="156">
        <f>+D26*E26</f>
        <v>4749969.0948090004</v>
      </c>
      <c r="G26" s="157"/>
      <c r="H26" s="161"/>
      <c r="I26" s="162"/>
      <c r="J26" s="162"/>
      <c r="K26" s="160"/>
    </row>
    <row r="27" spans="1:11" s="150" customFormat="1" ht="21.2" customHeight="1">
      <c r="A27" s="163" t="s">
        <v>72</v>
      </c>
      <c r="B27" s="164" t="s">
        <v>202</v>
      </c>
      <c r="C27" s="163"/>
      <c r="D27" s="163"/>
      <c r="E27" s="165"/>
      <c r="F27" s="166">
        <f>SUM(F28:F33)</f>
        <v>188378.30909090908</v>
      </c>
      <c r="G27" s="157"/>
      <c r="H27" s="158"/>
      <c r="I27" s="159"/>
      <c r="J27" s="167"/>
      <c r="K27" s="160"/>
    </row>
    <row r="28" spans="1:11" ht="21.2" customHeight="1">
      <c r="A28" s="153">
        <v>1</v>
      </c>
      <c r="B28" s="154" t="s">
        <v>193</v>
      </c>
      <c r="C28" s="153" t="s">
        <v>194</v>
      </c>
      <c r="D28" s="153">
        <v>0.89</v>
      </c>
      <c r="E28" s="155">
        <f>'Don gia'!D16</f>
        <v>165000</v>
      </c>
      <c r="F28" s="156">
        <f t="shared" ref="F28:F33" si="0">+D28*E28</f>
        <v>146850</v>
      </c>
      <c r="G28" s="157"/>
      <c r="H28" s="158"/>
      <c r="I28" s="168"/>
      <c r="J28" s="169"/>
      <c r="K28" s="160"/>
    </row>
    <row r="29" spans="1:11" ht="21.2" customHeight="1">
      <c r="A29" s="153">
        <f>+A28+1</f>
        <v>2</v>
      </c>
      <c r="B29" s="154" t="s">
        <v>195</v>
      </c>
      <c r="C29" s="153" t="s">
        <v>196</v>
      </c>
      <c r="D29" s="153">
        <v>0.01</v>
      </c>
      <c r="E29" s="155">
        <f>'Don gia'!D17</f>
        <v>350000</v>
      </c>
      <c r="F29" s="156">
        <f t="shared" si="0"/>
        <v>3500</v>
      </c>
      <c r="G29" s="157"/>
      <c r="H29" s="170"/>
      <c r="I29" s="146"/>
      <c r="J29" s="169"/>
      <c r="K29" s="171"/>
    </row>
    <row r="30" spans="1:11" ht="21.2" customHeight="1">
      <c r="A30" s="153">
        <f>+A29+1</f>
        <v>3</v>
      </c>
      <c r="B30" s="154" t="s">
        <v>230</v>
      </c>
      <c r="C30" s="153" t="s">
        <v>190</v>
      </c>
      <c r="D30" s="153">
        <v>0.2</v>
      </c>
      <c r="E30" s="155">
        <f>'Don gia'!D18</f>
        <v>43838.181818181816</v>
      </c>
      <c r="F30" s="156">
        <f t="shared" si="0"/>
        <v>8767.636363636364</v>
      </c>
      <c r="G30" s="145"/>
      <c r="H30" s="151"/>
      <c r="I30" s="146"/>
      <c r="J30" s="159"/>
      <c r="K30" s="152"/>
    </row>
    <row r="31" spans="1:11" ht="21.2" customHeight="1">
      <c r="A31" s="153">
        <f>+A30+1</f>
        <v>4</v>
      </c>
      <c r="B31" s="154" t="s">
        <v>273</v>
      </c>
      <c r="C31" s="153" t="s">
        <v>198</v>
      </c>
      <c r="D31" s="153">
        <v>0.2</v>
      </c>
      <c r="E31" s="155">
        <f>'Don gia'!D19</f>
        <v>40000</v>
      </c>
      <c r="F31" s="156">
        <f t="shared" si="0"/>
        <v>8000</v>
      </c>
      <c r="G31" s="145"/>
      <c r="H31" s="172"/>
      <c r="I31" s="146"/>
      <c r="J31" s="159"/>
      <c r="K31" s="152"/>
    </row>
    <row r="32" spans="1:11" ht="21.2" customHeight="1">
      <c r="A32" s="153">
        <f>+A31+1</f>
        <v>5</v>
      </c>
      <c r="B32" s="154" t="s">
        <v>197</v>
      </c>
      <c r="C32" s="153" t="s">
        <v>190</v>
      </c>
      <c r="D32" s="153">
        <v>0.41</v>
      </c>
      <c r="E32" s="155">
        <f>'Don gia'!D20</f>
        <v>19800</v>
      </c>
      <c r="F32" s="156">
        <f t="shared" si="0"/>
        <v>8117.9999999999991</v>
      </c>
      <c r="G32" s="145"/>
      <c r="H32" s="151"/>
      <c r="I32" s="146"/>
      <c r="J32" s="159"/>
      <c r="K32" s="152"/>
    </row>
    <row r="33" spans="1:11" ht="21.2" customHeight="1">
      <c r="A33" s="153">
        <f>+A32+1</f>
        <v>6</v>
      </c>
      <c r="B33" s="154" t="s">
        <v>199</v>
      </c>
      <c r="C33" s="153" t="s">
        <v>200</v>
      </c>
      <c r="D33" s="153">
        <v>7.5</v>
      </c>
      <c r="E33" s="155">
        <f>SUM(F28:F32)*1%</f>
        <v>1752.3563636363635</v>
      </c>
      <c r="F33" s="156">
        <f t="shared" si="0"/>
        <v>13142.672727272726</v>
      </c>
      <c r="G33" s="82"/>
      <c r="H33" s="170"/>
      <c r="I33" s="159"/>
      <c r="J33" s="159"/>
      <c r="K33" s="152"/>
    </row>
    <row r="34" spans="1:11" s="150" customFormat="1" ht="21.2" customHeight="1">
      <c r="A34" s="163" t="s">
        <v>56</v>
      </c>
      <c r="B34" s="164" t="s">
        <v>203</v>
      </c>
      <c r="C34" s="163"/>
      <c r="D34" s="153"/>
      <c r="E34" s="165"/>
      <c r="F34" s="166">
        <f>SUM(F35:F43)</f>
        <v>95484.581999999995</v>
      </c>
      <c r="G34" s="145"/>
      <c r="H34" s="151"/>
      <c r="I34" s="159"/>
      <c r="J34" s="169"/>
      <c r="K34" s="152"/>
    </row>
    <row r="35" spans="1:11" ht="21.2" customHeight="1">
      <c r="A35" s="153">
        <v>1</v>
      </c>
      <c r="B35" s="154" t="s">
        <v>204</v>
      </c>
      <c r="C35" s="153" t="s">
        <v>190</v>
      </c>
      <c r="D35" s="153">
        <v>0.26</v>
      </c>
      <c r="E35" s="173">
        <f>'Don gia'!D22</f>
        <v>38696.6</v>
      </c>
      <c r="F35" s="156">
        <f t="shared" ref="F35:F42" si="1">+D35*E35</f>
        <v>10061.116</v>
      </c>
      <c r="G35" s="145"/>
      <c r="H35" s="151"/>
      <c r="I35" s="159"/>
      <c r="J35" s="174"/>
      <c r="K35" s="152"/>
    </row>
    <row r="36" spans="1:11" ht="21.2" customHeight="1">
      <c r="A36" s="153">
        <f t="shared" ref="A36:A42" si="2">+A35+1</f>
        <v>2</v>
      </c>
      <c r="B36" s="154" t="s">
        <v>205</v>
      </c>
      <c r="C36" s="153" t="s">
        <v>190</v>
      </c>
      <c r="D36" s="153">
        <v>0.04</v>
      </c>
      <c r="E36" s="173">
        <f>'Don gia'!D23</f>
        <v>40702.1</v>
      </c>
      <c r="F36" s="156">
        <f t="shared" si="1"/>
        <v>1628.0840000000001</v>
      </c>
      <c r="G36" s="18"/>
      <c r="H36" s="170"/>
      <c r="I36" s="159"/>
      <c r="J36" s="159"/>
      <c r="K36" s="152"/>
    </row>
    <row r="37" spans="1:11" ht="21.2" customHeight="1">
      <c r="A37" s="153">
        <f t="shared" si="2"/>
        <v>3</v>
      </c>
      <c r="B37" s="154" t="s">
        <v>206</v>
      </c>
      <c r="C37" s="153" t="s">
        <v>190</v>
      </c>
      <c r="D37" s="153">
        <v>13.49</v>
      </c>
      <c r="E37" s="155">
        <f>'Don gia'!D24</f>
        <v>1905</v>
      </c>
      <c r="F37" s="156">
        <f t="shared" si="1"/>
        <v>25698.45</v>
      </c>
      <c r="G37" s="65"/>
      <c r="H37" s="146"/>
      <c r="I37" s="175"/>
      <c r="J37" s="176"/>
      <c r="K37" s="38"/>
    </row>
    <row r="38" spans="1:11" ht="21.2" customHeight="1">
      <c r="A38" s="153">
        <f t="shared" si="2"/>
        <v>4</v>
      </c>
      <c r="B38" s="154" t="s">
        <v>228</v>
      </c>
      <c r="C38" s="153" t="s">
        <v>190</v>
      </c>
      <c r="D38" s="153">
        <v>2.15</v>
      </c>
      <c r="E38" s="155">
        <f>'Don gia'!D25</f>
        <v>10500</v>
      </c>
      <c r="F38" s="156">
        <f t="shared" si="1"/>
        <v>22575</v>
      </c>
    </row>
    <row r="39" spans="1:11" ht="21.2" customHeight="1">
      <c r="A39" s="153">
        <f t="shared" si="2"/>
        <v>5</v>
      </c>
      <c r="B39" s="154" t="s">
        <v>207</v>
      </c>
      <c r="C39" s="153" t="s">
        <v>190</v>
      </c>
      <c r="D39" s="153">
        <v>0.05</v>
      </c>
      <c r="E39" s="155">
        <f>'Don gia'!D26</f>
        <v>75000</v>
      </c>
      <c r="F39" s="156">
        <f t="shared" si="1"/>
        <v>3750</v>
      </c>
    </row>
    <row r="40" spans="1:11" ht="21.2" customHeight="1">
      <c r="A40" s="153">
        <f t="shared" si="2"/>
        <v>6</v>
      </c>
      <c r="B40" s="154" t="s">
        <v>229</v>
      </c>
      <c r="C40" s="153" t="s">
        <v>190</v>
      </c>
      <c r="D40" s="153">
        <v>1.08</v>
      </c>
      <c r="E40" s="155">
        <f>'Don gia'!D27</f>
        <v>7800</v>
      </c>
      <c r="F40" s="156">
        <f t="shared" si="1"/>
        <v>8424</v>
      </c>
    </row>
    <row r="41" spans="1:11" ht="21.2" customHeight="1">
      <c r="A41" s="153">
        <f t="shared" si="2"/>
        <v>7</v>
      </c>
      <c r="B41" s="154" t="s">
        <v>208</v>
      </c>
      <c r="C41" s="153" t="s">
        <v>209</v>
      </c>
      <c r="D41" s="153">
        <v>2.17</v>
      </c>
      <c r="E41" s="155">
        <f>'Don gia'!D28</f>
        <v>7500</v>
      </c>
      <c r="F41" s="156">
        <f t="shared" si="1"/>
        <v>16275</v>
      </c>
    </row>
    <row r="42" spans="1:11" ht="21.2" customHeight="1">
      <c r="A42" s="153">
        <f t="shared" si="2"/>
        <v>8</v>
      </c>
      <c r="B42" s="154" t="s">
        <v>199</v>
      </c>
      <c r="C42" s="153" t="s">
        <v>200</v>
      </c>
      <c r="D42" s="153">
        <v>8</v>
      </c>
      <c r="E42" s="155">
        <f>SUM(F35:F41)*1%</f>
        <v>884.11649999999997</v>
      </c>
      <c r="F42" s="156">
        <f t="shared" si="1"/>
        <v>7072.9319999999998</v>
      </c>
    </row>
    <row r="43" spans="1:11" ht="7.5" customHeight="1">
      <c r="A43" s="177"/>
      <c r="B43" s="177"/>
      <c r="C43" s="177"/>
      <c r="D43" s="178"/>
      <c r="E43" s="179"/>
      <c r="F43" s="180"/>
    </row>
    <row r="44" spans="1:11" ht="21.75" customHeight="1">
      <c r="A44" s="539" t="s">
        <v>212</v>
      </c>
      <c r="B44" s="539"/>
      <c r="C44" s="181"/>
      <c r="D44" s="181"/>
      <c r="E44" s="181"/>
      <c r="F44" s="358">
        <f>+F22+F27+F34</f>
        <v>19411540.985899907</v>
      </c>
    </row>
    <row r="46" spans="1:11" ht="18" customHeight="1">
      <c r="A46" s="538" t="s">
        <v>275</v>
      </c>
      <c r="B46" s="538"/>
      <c r="C46" s="538"/>
      <c r="D46" s="538"/>
      <c r="E46" s="538"/>
      <c r="F46" s="538"/>
      <c r="G46" s="141"/>
      <c r="H46" s="141"/>
      <c r="I46" s="141"/>
      <c r="J46" s="141"/>
      <c r="K46" s="141"/>
    </row>
    <row r="47" spans="1:11" ht="18" customHeight="1">
      <c r="A47" s="142" t="str">
        <f>A2</f>
        <v>Cột thép đường dây 110kV một mạch - Cột thép đỡ</v>
      </c>
      <c r="B47" s="142"/>
      <c r="C47" s="142"/>
      <c r="D47" s="142"/>
      <c r="E47" s="142"/>
      <c r="F47" s="142"/>
      <c r="G47" s="141"/>
      <c r="H47" s="141"/>
      <c r="I47" s="141"/>
      <c r="J47" s="141"/>
      <c r="K47" s="141"/>
    </row>
    <row r="48" spans="1:11" ht="18" customHeight="1">
      <c r="A48" s="182"/>
      <c r="B48" s="182"/>
      <c r="C48" s="182"/>
      <c r="D48" s="182"/>
      <c r="E48" s="115" t="s">
        <v>274</v>
      </c>
      <c r="F48" s="182"/>
    </row>
    <row r="49" spans="1:11" s="183" customFormat="1">
      <c r="A49" s="143" t="s">
        <v>53</v>
      </c>
      <c r="B49" s="143" t="s">
        <v>265</v>
      </c>
      <c r="C49" s="143" t="s">
        <v>186</v>
      </c>
      <c r="D49" s="143" t="s">
        <v>189</v>
      </c>
      <c r="E49" s="143" t="s">
        <v>187</v>
      </c>
      <c r="F49" s="143" t="s">
        <v>188</v>
      </c>
    </row>
    <row r="50" spans="1:11" s="183" customFormat="1">
      <c r="A50" s="205" t="s">
        <v>79</v>
      </c>
      <c r="B50" s="205" t="s">
        <v>348</v>
      </c>
      <c r="C50" s="205"/>
      <c r="D50" s="205"/>
      <c r="E50" s="205"/>
      <c r="F50" s="205"/>
    </row>
    <row r="51" spans="1:11" s="18" customFormat="1">
      <c r="A51" s="125">
        <v>1</v>
      </c>
      <c r="B51" s="184" t="s">
        <v>320</v>
      </c>
      <c r="C51" s="125" t="s">
        <v>211</v>
      </c>
      <c r="D51" s="125">
        <v>11.36</v>
      </c>
      <c r="E51" s="185">
        <f>'Don gia'!E36</f>
        <v>434211</v>
      </c>
      <c r="F51" s="185">
        <f>+D51*E51</f>
        <v>4932636.96</v>
      </c>
    </row>
    <row r="52" spans="1:11" s="18" customFormat="1">
      <c r="A52" s="186">
        <f>+A51+1</f>
        <v>2</v>
      </c>
      <c r="B52" s="187" t="s">
        <v>322</v>
      </c>
      <c r="C52" s="186" t="s">
        <v>211</v>
      </c>
      <c r="D52" s="186">
        <v>7.65</v>
      </c>
      <c r="E52" s="188">
        <f>'Don gia'!E37</f>
        <v>434211</v>
      </c>
      <c r="F52" s="188">
        <f>+D52*E52</f>
        <v>3321714.1500000004</v>
      </c>
    </row>
    <row r="53" spans="1:11" ht="24.75" customHeight="1">
      <c r="A53" s="189"/>
      <c r="B53" s="190" t="s">
        <v>349</v>
      </c>
      <c r="C53" s="181"/>
      <c r="D53" s="181"/>
      <c r="E53" s="181"/>
      <c r="F53" s="377">
        <f>SUM(F51:F52)</f>
        <v>8254351.1100000003</v>
      </c>
    </row>
    <row r="54" spans="1:11" ht="24.75" customHeight="1">
      <c r="A54" s="133" t="s">
        <v>72</v>
      </c>
      <c r="B54" s="400" t="s">
        <v>350</v>
      </c>
      <c r="C54" s="205"/>
      <c r="D54" s="205"/>
      <c r="E54" s="205"/>
      <c r="F54" s="205"/>
    </row>
    <row r="55" spans="1:11" ht="24.75" customHeight="1">
      <c r="A55" s="125">
        <v>1</v>
      </c>
      <c r="B55" s="184" t="s">
        <v>320</v>
      </c>
      <c r="C55" s="125" t="s">
        <v>211</v>
      </c>
      <c r="D55" s="125">
        <v>11.36</v>
      </c>
      <c r="E55" s="185">
        <f>'Don gia'!F36</f>
        <v>392961</v>
      </c>
      <c r="F55" s="185">
        <f>+D55*E55</f>
        <v>4464036.96</v>
      </c>
    </row>
    <row r="56" spans="1:11" ht="24.75" customHeight="1">
      <c r="A56" s="186">
        <f>+A55+1</f>
        <v>2</v>
      </c>
      <c r="B56" s="187" t="s">
        <v>322</v>
      </c>
      <c r="C56" s="186" t="s">
        <v>211</v>
      </c>
      <c r="D56" s="186">
        <v>7.65</v>
      </c>
      <c r="E56" s="188">
        <f>'Don gia'!F37</f>
        <v>392961</v>
      </c>
      <c r="F56" s="188">
        <f>+D56*E56</f>
        <v>3006151.6500000004</v>
      </c>
    </row>
    <row r="57" spans="1:11" ht="24.75" customHeight="1">
      <c r="A57" s="189"/>
      <c r="B57" s="401" t="s">
        <v>351</v>
      </c>
      <c r="C57" s="181"/>
      <c r="D57" s="181"/>
      <c r="E57" s="181"/>
      <c r="F57" s="377">
        <f>SUM(F55:F56)</f>
        <v>7470188.6100000003</v>
      </c>
    </row>
    <row r="58" spans="1:11" ht="24.75" customHeight="1">
      <c r="A58" s="137" t="s">
        <v>56</v>
      </c>
      <c r="B58" s="402" t="s">
        <v>352</v>
      </c>
      <c r="C58" s="205"/>
      <c r="D58" s="205"/>
      <c r="E58" s="205"/>
      <c r="F58" s="205"/>
    </row>
    <row r="59" spans="1:11" ht="24.75" customHeight="1">
      <c r="A59" s="125">
        <v>1</v>
      </c>
      <c r="B59" s="184" t="s">
        <v>320</v>
      </c>
      <c r="C59" s="125" t="s">
        <v>211</v>
      </c>
      <c r="D59" s="125">
        <v>11.36</v>
      </c>
      <c r="E59" s="185">
        <f>'Don gia'!G36</f>
        <v>377763</v>
      </c>
      <c r="F59" s="185">
        <f>+D59*E59</f>
        <v>4291387.68</v>
      </c>
    </row>
    <row r="60" spans="1:11" ht="24.75" customHeight="1">
      <c r="A60" s="186">
        <f>+A59+1</f>
        <v>2</v>
      </c>
      <c r="B60" s="187" t="s">
        <v>322</v>
      </c>
      <c r="C60" s="186" t="s">
        <v>211</v>
      </c>
      <c r="D60" s="186">
        <v>7.65</v>
      </c>
      <c r="E60" s="188">
        <f>'Don gia'!G37</f>
        <v>377763</v>
      </c>
      <c r="F60" s="188">
        <f>+D60*E60</f>
        <v>2889886.95</v>
      </c>
    </row>
    <row r="61" spans="1:11" ht="24.75" customHeight="1">
      <c r="A61" s="189"/>
      <c r="B61" s="402" t="s">
        <v>353</v>
      </c>
      <c r="C61" s="181"/>
      <c r="D61" s="181"/>
      <c r="E61" s="181"/>
      <c r="F61" s="377">
        <f>SUM(F59:F60)</f>
        <v>7181274.6299999999</v>
      </c>
    </row>
    <row r="63" spans="1:11" ht="23.25" customHeight="1">
      <c r="A63" s="191" t="s">
        <v>269</v>
      </c>
      <c r="B63" s="191"/>
      <c r="C63" s="191"/>
      <c r="D63" s="191"/>
      <c r="E63" s="191"/>
      <c r="F63" s="191"/>
      <c r="G63" s="141"/>
      <c r="H63" s="141"/>
      <c r="I63" s="141"/>
      <c r="J63" s="141"/>
      <c r="K63" s="141"/>
    </row>
    <row r="64" spans="1:11" ht="23.25" customHeight="1">
      <c r="A64" s="142" t="str">
        <f>A2</f>
        <v>Cột thép đường dây 110kV một mạch - Cột thép đỡ</v>
      </c>
      <c r="B64" s="142"/>
      <c r="C64" s="142"/>
      <c r="D64" s="142"/>
      <c r="E64" s="142"/>
      <c r="F64" s="142"/>
      <c r="G64" s="141"/>
      <c r="H64" s="141"/>
      <c r="I64" s="141"/>
      <c r="J64" s="141"/>
      <c r="K64" s="141"/>
    </row>
    <row r="65" spans="1:11" ht="23.25" customHeight="1">
      <c r="A65" s="182"/>
      <c r="B65" s="182"/>
      <c r="C65" s="182"/>
      <c r="D65" s="182"/>
      <c r="E65" s="115" t="s">
        <v>274</v>
      </c>
      <c r="F65" s="182"/>
    </row>
    <row r="66" spans="1:11" s="183" customFormat="1" ht="20.25" customHeight="1">
      <c r="A66" s="143" t="s">
        <v>53</v>
      </c>
      <c r="B66" s="143" t="s">
        <v>213</v>
      </c>
      <c r="C66" s="143" t="s">
        <v>186</v>
      </c>
      <c r="D66" s="143" t="s">
        <v>189</v>
      </c>
      <c r="E66" s="143" t="s">
        <v>187</v>
      </c>
      <c r="F66" s="143" t="s">
        <v>188</v>
      </c>
    </row>
    <row r="67" spans="1:11" ht="31.5">
      <c r="A67" s="192">
        <v>1</v>
      </c>
      <c r="B67" s="193" t="s">
        <v>214</v>
      </c>
      <c r="C67" s="192" t="s">
        <v>215</v>
      </c>
      <c r="D67" s="192">
        <v>77.89</v>
      </c>
      <c r="E67" s="194">
        <f>'Don gia'!D41</f>
        <v>2400.25</v>
      </c>
      <c r="F67" s="194">
        <f>+D67*E67</f>
        <v>186955.4725</v>
      </c>
    </row>
    <row r="68" spans="1:11" ht="36" customHeight="1">
      <c r="A68" s="125">
        <f>+A67+1</f>
        <v>2</v>
      </c>
      <c r="B68" s="195" t="s">
        <v>216</v>
      </c>
      <c r="C68" s="125" t="s">
        <v>215</v>
      </c>
      <c r="D68" s="125">
        <v>35.979999999999997</v>
      </c>
      <c r="E68" s="185">
        <f>'Don gia'!D42</f>
        <v>2400.25</v>
      </c>
      <c r="F68" s="185">
        <f>+D68*E68</f>
        <v>86360.994999999995</v>
      </c>
    </row>
    <row r="69" spans="1:11" ht="19.5" customHeight="1">
      <c r="A69" s="125">
        <f>+A68+1</f>
        <v>3</v>
      </c>
      <c r="B69" s="195" t="s">
        <v>217</v>
      </c>
      <c r="C69" s="125" t="s">
        <v>190</v>
      </c>
      <c r="D69" s="125">
        <v>46.34</v>
      </c>
      <c r="E69" s="185">
        <f>'Don gia'!D43</f>
        <v>28919.035314384153</v>
      </c>
      <c r="F69" s="185">
        <f>+D69*E69</f>
        <v>1340108.0964685618</v>
      </c>
    </row>
    <row r="70" spans="1:11" ht="19.5" customHeight="1">
      <c r="A70" s="125"/>
      <c r="B70" s="196" t="s">
        <v>218</v>
      </c>
      <c r="C70" s="125"/>
      <c r="D70" s="125"/>
      <c r="E70" s="185"/>
      <c r="F70" s="185"/>
    </row>
    <row r="71" spans="1:11" ht="19.5" customHeight="1">
      <c r="A71" s="125">
        <v>4</v>
      </c>
      <c r="B71" s="195" t="s">
        <v>271</v>
      </c>
      <c r="C71" s="125" t="s">
        <v>219</v>
      </c>
      <c r="D71" s="125">
        <v>0.97099999999999997</v>
      </c>
      <c r="E71" s="185">
        <f>'Don gia'!D45</f>
        <v>209742</v>
      </c>
      <c r="F71" s="185">
        <f>+D71*E71</f>
        <v>203659.48199999999</v>
      </c>
    </row>
    <row r="72" spans="1:11" ht="19.5" customHeight="1">
      <c r="A72" s="186">
        <f>+A71+1</f>
        <v>5</v>
      </c>
      <c r="B72" s="197" t="s">
        <v>272</v>
      </c>
      <c r="C72" s="186" t="s">
        <v>220</v>
      </c>
      <c r="D72" s="186">
        <v>0.97099999999999997</v>
      </c>
      <c r="E72" s="188">
        <f>'Don gia'!D46</f>
        <v>106860</v>
      </c>
      <c r="F72" s="188">
        <f>+D72*E72</f>
        <v>103761.06</v>
      </c>
    </row>
    <row r="73" spans="1:11">
      <c r="A73" s="536" t="s">
        <v>212</v>
      </c>
      <c r="B73" s="537"/>
      <c r="C73" s="198"/>
      <c r="D73" s="198"/>
      <c r="E73" s="198"/>
      <c r="F73" s="359">
        <f>SUM(F67:F72)</f>
        <v>1920845.105968562</v>
      </c>
    </row>
    <row r="75" spans="1:11" ht="21.75" customHeight="1">
      <c r="A75" s="199" t="s">
        <v>270</v>
      </c>
      <c r="B75" s="191"/>
      <c r="C75" s="191"/>
      <c r="D75" s="191"/>
      <c r="E75" s="191"/>
      <c r="F75" s="191"/>
      <c r="G75" s="141"/>
      <c r="H75" s="141"/>
      <c r="I75" s="141"/>
      <c r="J75" s="141"/>
      <c r="K75" s="141"/>
    </row>
    <row r="76" spans="1:11" ht="21.75" customHeight="1">
      <c r="A76" s="200" t="str">
        <f>A2</f>
        <v>Cột thép đường dây 110kV một mạch - Cột thép đỡ</v>
      </c>
      <c r="B76" s="142"/>
      <c r="C76" s="142"/>
      <c r="D76" s="142"/>
      <c r="E76" s="142"/>
      <c r="F76" s="142"/>
      <c r="G76" s="141"/>
      <c r="H76" s="141"/>
      <c r="I76" s="141"/>
      <c r="J76" s="141"/>
      <c r="K76" s="141"/>
    </row>
    <row r="77" spans="1:11" ht="21.75" customHeight="1">
      <c r="A77" s="201"/>
      <c r="E77" s="115" t="s">
        <v>274</v>
      </c>
    </row>
    <row r="78" spans="1:11" s="183" customFormat="1" ht="21.2" customHeight="1">
      <c r="A78" s="143" t="s">
        <v>53</v>
      </c>
      <c r="B78" s="143" t="s">
        <v>265</v>
      </c>
      <c r="C78" s="143" t="s">
        <v>186</v>
      </c>
      <c r="D78" s="143" t="s">
        <v>189</v>
      </c>
      <c r="E78" s="143" t="s">
        <v>187</v>
      </c>
      <c r="F78" s="143" t="s">
        <v>188</v>
      </c>
    </row>
    <row r="79" spans="1:11" ht="21.2" customHeight="1">
      <c r="A79" s="202">
        <v>1</v>
      </c>
      <c r="B79" s="184" t="s">
        <v>222</v>
      </c>
      <c r="C79" s="202" t="s">
        <v>190</v>
      </c>
      <c r="D79" s="202">
        <v>68.510000000000005</v>
      </c>
      <c r="E79" s="203">
        <f>'Don gia'!D57</f>
        <v>34537.775692163304</v>
      </c>
      <c r="F79" s="203">
        <f>+D79*E79</f>
        <v>2366183.0126701081</v>
      </c>
    </row>
    <row r="80" spans="1:11" ht="21.2" customHeight="1">
      <c r="A80" s="536" t="s">
        <v>212</v>
      </c>
      <c r="B80" s="537"/>
      <c r="C80" s="198"/>
      <c r="D80" s="198"/>
      <c r="E80" s="198"/>
      <c r="F80" s="359">
        <f>SUM(F79)</f>
        <v>2366183.0126701081</v>
      </c>
    </row>
    <row r="81" ht="21.2" customHeight="1"/>
  </sheetData>
  <mergeCells count="5">
    <mergeCell ref="A80:B80"/>
    <mergeCell ref="A18:F18"/>
    <mergeCell ref="A44:B44"/>
    <mergeCell ref="A46:F46"/>
    <mergeCell ref="A73:B73"/>
  </mergeCells>
  <phoneticPr fontId="9" type="noConversion"/>
  <pageMargins left="0.37" right="0.16" top="0.47" bottom="0.43" header="0.28000000000000003" footer="0.16"/>
  <pageSetup paperSize="9" orientation="portrait" r:id="rId1"/>
  <headerFooter alignWithMargins="0">
    <oddFooter>&amp;A&amp;RPage &amp;P</oddFooter>
  </headerFooter>
  <rowBreaks count="2" manualBreakCount="2">
    <brk id="17" max="5" man="1"/>
    <brk id="45" max="5"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indexed="35"/>
  </sheetPr>
  <dimension ref="A1:K82"/>
  <sheetViews>
    <sheetView topLeftCell="A31" zoomScale="85" zoomScaleNormal="85" zoomScaleSheetLayoutView="85" workbookViewId="0">
      <selection activeCell="B61" sqref="B61"/>
    </sheetView>
  </sheetViews>
  <sheetFormatPr defaultColWidth="9.140625" defaultRowHeight="15.75"/>
  <cols>
    <col min="1" max="1" width="6.28515625" style="108" customWidth="1"/>
    <col min="2" max="2" width="34.42578125" style="108" customWidth="1"/>
    <col min="3" max="3" width="9.28515625" style="108" customWidth="1"/>
    <col min="4" max="4" width="17.28515625" style="108" customWidth="1"/>
    <col min="5" max="6" width="15.42578125" style="108" customWidth="1"/>
    <col min="7" max="9" width="15.5703125" style="108" customWidth="1"/>
    <col min="10" max="10" width="20.5703125" style="108" customWidth="1"/>
    <col min="11" max="12" width="17.7109375" style="108" customWidth="1"/>
    <col min="13" max="16384" width="9.140625" style="108"/>
  </cols>
  <sheetData>
    <row r="1" spans="1:8" s="110" customFormat="1" ht="24" customHeight="1">
      <c r="A1" s="113" t="s">
        <v>268</v>
      </c>
      <c r="B1" s="113"/>
      <c r="C1" s="113"/>
      <c r="D1" s="113"/>
      <c r="E1" s="113"/>
      <c r="F1" s="113"/>
    </row>
    <row r="2" spans="1:8" s="110" customFormat="1" ht="24" customHeight="1">
      <c r="A2" s="113" t="s">
        <v>292</v>
      </c>
      <c r="B2" s="113"/>
      <c r="C2" s="113"/>
      <c r="D2" s="113"/>
      <c r="E2" s="113"/>
      <c r="F2" s="113"/>
      <c r="H2" s="113"/>
    </row>
    <row r="3" spans="1:8" ht="24" customHeight="1">
      <c r="A3" s="114"/>
      <c r="B3" s="114"/>
      <c r="C3" s="114"/>
      <c r="D3" s="114"/>
      <c r="E3" s="115"/>
      <c r="F3" s="115" t="s">
        <v>274</v>
      </c>
    </row>
    <row r="4" spans="1:8" s="118" customFormat="1" ht="27" customHeight="1">
      <c r="A4" s="116" t="s">
        <v>53</v>
      </c>
      <c r="B4" s="117" t="s">
        <v>29</v>
      </c>
      <c r="C4" s="116" t="s">
        <v>27</v>
      </c>
      <c r="D4" s="117" t="s">
        <v>23</v>
      </c>
      <c r="E4" s="340" t="s">
        <v>345</v>
      </c>
      <c r="F4" s="340" t="s">
        <v>346</v>
      </c>
      <c r="G4" s="340" t="s">
        <v>347</v>
      </c>
    </row>
    <row r="5" spans="1:8" ht="19.5" customHeight="1">
      <c r="A5" s="119" t="s">
        <v>79</v>
      </c>
      <c r="B5" s="120" t="s">
        <v>257</v>
      </c>
      <c r="C5" s="121" t="s">
        <v>76</v>
      </c>
      <c r="D5" s="122"/>
      <c r="E5" s="122"/>
      <c r="F5" s="360"/>
      <c r="G5" s="122"/>
    </row>
    <row r="6" spans="1:8" ht="19.5" customHeight="1">
      <c r="A6" s="123" t="s">
        <v>73</v>
      </c>
      <c r="B6" s="124" t="s">
        <v>31</v>
      </c>
      <c r="C6" s="125" t="s">
        <v>50</v>
      </c>
      <c r="D6" s="126" t="s">
        <v>224</v>
      </c>
      <c r="E6" s="375">
        <f>F44</f>
        <v>19446042.312583275</v>
      </c>
      <c r="F6" s="375">
        <f>F44</f>
        <v>19446042.312583275</v>
      </c>
      <c r="G6" s="375">
        <f>F44</f>
        <v>19446042.312583275</v>
      </c>
    </row>
    <row r="7" spans="1:8" ht="19.5" customHeight="1">
      <c r="A7" s="123" t="s">
        <v>74</v>
      </c>
      <c r="B7" s="124" t="s">
        <v>256</v>
      </c>
      <c r="C7" s="125" t="s">
        <v>51</v>
      </c>
      <c r="D7" s="126" t="s">
        <v>51</v>
      </c>
      <c r="E7" s="376">
        <f>F53</f>
        <v>8640798.9000000004</v>
      </c>
      <c r="F7" s="361">
        <f>F57</f>
        <v>7819923.9000000004</v>
      </c>
      <c r="G7" s="376">
        <f>F61</f>
        <v>7517483.7000000002</v>
      </c>
    </row>
    <row r="8" spans="1:8" ht="19.5" customHeight="1">
      <c r="A8" s="123" t="s">
        <v>91</v>
      </c>
      <c r="B8" s="124" t="s">
        <v>253</v>
      </c>
      <c r="C8" s="125" t="s">
        <v>67</v>
      </c>
      <c r="D8" s="126" t="s">
        <v>67</v>
      </c>
      <c r="E8" s="376">
        <f>F74</f>
        <v>1965050.5016326443</v>
      </c>
      <c r="F8" s="361">
        <f>F74</f>
        <v>1965050.5016326443</v>
      </c>
      <c r="G8" s="376">
        <f>F74</f>
        <v>1965050.5016326443</v>
      </c>
    </row>
    <row r="9" spans="1:8" ht="19.5" customHeight="1">
      <c r="A9" s="127"/>
      <c r="B9" s="320" t="s">
        <v>36</v>
      </c>
      <c r="C9" s="128" t="s">
        <v>76</v>
      </c>
      <c r="D9" s="129" t="s">
        <v>313</v>
      </c>
      <c r="E9" s="383">
        <f>SUM(E6:E8)</f>
        <v>30051891.714215919</v>
      </c>
      <c r="F9" s="383">
        <f>SUM(F6:F8)</f>
        <v>29231016.714215919</v>
      </c>
      <c r="G9" s="383">
        <f>SUM(G6:G8)</f>
        <v>28928576.51421592</v>
      </c>
    </row>
    <row r="10" spans="1:8" ht="19.5" customHeight="1">
      <c r="A10" s="127" t="s">
        <v>72</v>
      </c>
      <c r="B10" s="130" t="s">
        <v>258</v>
      </c>
      <c r="C10" s="128" t="s">
        <v>69</v>
      </c>
      <c r="D10" s="131" t="s">
        <v>337</v>
      </c>
      <c r="E10" s="383">
        <f>E9*H10</f>
        <v>1863217.2862813871</v>
      </c>
      <c r="F10" s="383">
        <f>F9*H10</f>
        <v>1812323.0362813871</v>
      </c>
      <c r="G10" s="383">
        <f>G9*H10</f>
        <v>1793571.7438813869</v>
      </c>
      <c r="H10" s="363">
        <f>'19.Lap-thao cot mau'!H10</f>
        <v>6.2E-2</v>
      </c>
    </row>
    <row r="11" spans="1:8" ht="19.5" customHeight="1">
      <c r="A11" s="127" t="s">
        <v>56</v>
      </c>
      <c r="B11" s="135" t="s">
        <v>259</v>
      </c>
      <c r="C11" s="128" t="s">
        <v>70</v>
      </c>
      <c r="D11" s="131" t="s">
        <v>323</v>
      </c>
      <c r="E11" s="383">
        <f>SUM(E9:E10)*H11</f>
        <v>1914906.5400298384</v>
      </c>
      <c r="F11" s="383">
        <f>SUM(F9:F10)*H11</f>
        <v>1862600.3850298384</v>
      </c>
      <c r="G11" s="383">
        <f>SUM(G9:G10)*H11</f>
        <v>1843328.8954858382</v>
      </c>
      <c r="H11" s="384">
        <v>0.06</v>
      </c>
    </row>
    <row r="12" spans="1:8">
      <c r="A12" s="371" t="s">
        <v>66</v>
      </c>
      <c r="B12" s="372" t="s">
        <v>264</v>
      </c>
      <c r="C12" s="373" t="s">
        <v>28</v>
      </c>
      <c r="D12" s="374" t="s">
        <v>324</v>
      </c>
      <c r="E12" s="383"/>
      <c r="F12" s="383"/>
      <c r="G12" s="383"/>
    </row>
    <row r="13" spans="1:8" ht="19.5" customHeight="1">
      <c r="A13" s="127" t="s">
        <v>52</v>
      </c>
      <c r="B13" s="135" t="s">
        <v>222</v>
      </c>
      <c r="C13" s="128" t="s">
        <v>78</v>
      </c>
      <c r="D13" s="136"/>
      <c r="E13" s="385">
        <f>F81</f>
        <v>1690278.7423744721</v>
      </c>
      <c r="F13" s="385">
        <f>F81</f>
        <v>1690278.7423744721</v>
      </c>
      <c r="G13" s="385">
        <f>F81</f>
        <v>1690278.7423744721</v>
      </c>
    </row>
    <row r="14" spans="1:8" ht="19.5" customHeight="1">
      <c r="A14" s="137"/>
      <c r="B14" s="137" t="s">
        <v>254</v>
      </c>
      <c r="C14" s="137" t="s">
        <v>312</v>
      </c>
      <c r="D14" s="138" t="s">
        <v>261</v>
      </c>
      <c r="E14" s="386">
        <f>SUM(E9:E13)</f>
        <v>35520294.282901615</v>
      </c>
      <c r="F14" s="386">
        <f>SUM(F9:F13)</f>
        <v>34596218.877901614</v>
      </c>
      <c r="G14" s="386">
        <f>SUM(G9:G13)</f>
        <v>34255755.895957612</v>
      </c>
    </row>
    <row r="15" spans="1:8" ht="19.5" customHeight="1">
      <c r="A15" s="52"/>
      <c r="B15" s="139" t="s">
        <v>255</v>
      </c>
      <c r="C15" s="54"/>
      <c r="D15" s="140"/>
      <c r="E15" s="386">
        <f>ROUND(E14,-3)</f>
        <v>35520000</v>
      </c>
      <c r="F15" s="386">
        <f>ROUND(F14,-3)</f>
        <v>34596000</v>
      </c>
      <c r="G15" s="386">
        <f>ROUND(G14,-3)</f>
        <v>34256000</v>
      </c>
    </row>
    <row r="18" spans="1:11" ht="20.25" customHeight="1">
      <c r="A18" s="538" t="s">
        <v>267</v>
      </c>
      <c r="B18" s="538"/>
      <c r="C18" s="538"/>
      <c r="D18" s="538"/>
      <c r="E18" s="538"/>
      <c r="F18" s="538"/>
      <c r="G18" s="141"/>
      <c r="H18" s="141"/>
      <c r="I18" s="141"/>
      <c r="J18" s="141"/>
      <c r="K18" s="141"/>
    </row>
    <row r="19" spans="1:11" ht="20.25" customHeight="1">
      <c r="A19" s="142" t="str">
        <f>+A2</f>
        <v>Cột thép đường dây 110kV một mạch - Cột thép néo</v>
      </c>
      <c r="B19" s="142"/>
      <c r="C19" s="142"/>
      <c r="D19" s="142"/>
      <c r="E19" s="142"/>
      <c r="F19" s="142"/>
      <c r="G19" s="141"/>
      <c r="H19" s="141"/>
      <c r="I19" s="141"/>
      <c r="J19" s="141"/>
      <c r="K19" s="141"/>
    </row>
    <row r="20" spans="1:11" ht="15" customHeight="1">
      <c r="A20" s="142"/>
      <c r="B20" s="142"/>
      <c r="C20" s="142"/>
      <c r="D20" s="142"/>
      <c r="E20" s="115" t="s">
        <v>274</v>
      </c>
      <c r="F20" s="142"/>
      <c r="G20" s="141"/>
      <c r="H20" s="141"/>
      <c r="I20" s="141"/>
      <c r="J20" s="141"/>
      <c r="K20" s="141"/>
    </row>
    <row r="21" spans="1:11" s="144" customFormat="1" ht="21.2" customHeight="1">
      <c r="A21" s="143" t="s">
        <v>53</v>
      </c>
      <c r="B21" s="143" t="s">
        <v>265</v>
      </c>
      <c r="C21" s="143" t="s">
        <v>186</v>
      </c>
      <c r="D21" s="143" t="s">
        <v>189</v>
      </c>
      <c r="E21" s="143" t="s">
        <v>187</v>
      </c>
      <c r="F21" s="143" t="s">
        <v>188</v>
      </c>
      <c r="G21" s="145"/>
      <c r="H21" s="146"/>
      <c r="I21" s="145"/>
      <c r="J21" s="146"/>
      <c r="K21" s="146"/>
    </row>
    <row r="22" spans="1:11" s="150" customFormat="1" ht="21.2" customHeight="1">
      <c r="A22" s="147" t="s">
        <v>79</v>
      </c>
      <c r="B22" s="148" t="s">
        <v>201</v>
      </c>
      <c r="C22" s="148"/>
      <c r="D22" s="148"/>
      <c r="E22" s="148"/>
      <c r="F22" s="149">
        <f>SUM(F23:F26)</f>
        <v>19130125.250576001</v>
      </c>
      <c r="G22" s="145"/>
      <c r="H22" s="151"/>
      <c r="I22" s="146"/>
      <c r="J22" s="146"/>
      <c r="K22" s="152"/>
    </row>
    <row r="23" spans="1:11" ht="21.2" customHeight="1">
      <c r="A23" s="153">
        <v>1</v>
      </c>
      <c r="B23" s="154" t="s">
        <v>158</v>
      </c>
      <c r="C23" s="153" t="s">
        <v>190</v>
      </c>
      <c r="D23" s="153">
        <v>572.85</v>
      </c>
      <c r="E23" s="155">
        <f>'Don gia'!D4</f>
        <v>14950</v>
      </c>
      <c r="F23" s="156">
        <f>+D23*E23</f>
        <v>8564107.5</v>
      </c>
      <c r="G23" s="157"/>
      <c r="H23" s="158"/>
      <c r="I23" s="159"/>
      <c r="J23" s="159"/>
      <c r="K23" s="160"/>
    </row>
    <row r="24" spans="1:11" ht="21.2" customHeight="1">
      <c r="A24" s="153">
        <v>2</v>
      </c>
      <c r="B24" s="154" t="s">
        <v>112</v>
      </c>
      <c r="C24" s="153" t="s">
        <v>190</v>
      </c>
      <c r="D24" s="153">
        <v>209.89</v>
      </c>
      <c r="E24" s="155">
        <f>'Don gia'!D5</f>
        <v>16700</v>
      </c>
      <c r="F24" s="156">
        <f>+D24*E24</f>
        <v>3505163</v>
      </c>
      <c r="G24" s="157"/>
      <c r="H24" s="158"/>
      <c r="I24" s="159"/>
      <c r="J24" s="159"/>
      <c r="K24" s="160"/>
    </row>
    <row r="25" spans="1:11" ht="21.2" customHeight="1">
      <c r="A25" s="153">
        <v>3</v>
      </c>
      <c r="B25" s="154" t="s">
        <v>12</v>
      </c>
      <c r="C25" s="153" t="s">
        <v>190</v>
      </c>
      <c r="D25" s="153">
        <v>162.49</v>
      </c>
      <c r="E25" s="155">
        <f>'Don gia'!D6</f>
        <v>15150</v>
      </c>
      <c r="F25" s="156">
        <f>+D25*E25</f>
        <v>2461723.5</v>
      </c>
      <c r="G25" s="157"/>
      <c r="H25" s="158"/>
      <c r="I25" s="159"/>
      <c r="J25" s="159"/>
      <c r="K25" s="160"/>
    </row>
    <row r="26" spans="1:11" ht="21.2" customHeight="1">
      <c r="A26" s="153">
        <v>4</v>
      </c>
      <c r="B26" s="154" t="s">
        <v>191</v>
      </c>
      <c r="C26" s="153" t="s">
        <v>190</v>
      </c>
      <c r="D26" s="153">
        <v>48.48</v>
      </c>
      <c r="E26" s="155">
        <f>'Don gia'!D12</f>
        <v>94866.568700000003</v>
      </c>
      <c r="F26" s="156">
        <f>+D26*E26</f>
        <v>4599131.2505759997</v>
      </c>
      <c r="G26" s="157"/>
      <c r="H26" s="161"/>
      <c r="I26" s="162"/>
      <c r="J26" s="162"/>
      <c r="K26" s="160"/>
    </row>
    <row r="27" spans="1:11" s="150" customFormat="1" ht="21.2" customHeight="1">
      <c r="A27" s="163" t="s">
        <v>72</v>
      </c>
      <c r="B27" s="164" t="s">
        <v>202</v>
      </c>
      <c r="C27" s="163"/>
      <c r="D27" s="163"/>
      <c r="E27" s="165"/>
      <c r="F27" s="166">
        <f>SUM(F28:F33)</f>
        <v>217585.04272727272</v>
      </c>
      <c r="G27" s="157"/>
      <c r="H27" s="158"/>
      <c r="I27" s="159"/>
      <c r="J27" s="167"/>
      <c r="K27" s="160"/>
    </row>
    <row r="28" spans="1:11" ht="21.2" customHeight="1">
      <c r="A28" s="153">
        <v>1</v>
      </c>
      <c r="B28" s="154" t="s">
        <v>193</v>
      </c>
      <c r="C28" s="153" t="s">
        <v>194</v>
      </c>
      <c r="D28" s="153">
        <v>0.97</v>
      </c>
      <c r="E28" s="155">
        <f>'Don gia'!D16</f>
        <v>165000</v>
      </c>
      <c r="F28" s="156">
        <f t="shared" ref="F28:F33" si="0">+D28*E28</f>
        <v>160050</v>
      </c>
      <c r="G28" s="157"/>
      <c r="H28" s="158"/>
      <c r="I28" s="168"/>
      <c r="J28" s="169"/>
      <c r="K28" s="160"/>
    </row>
    <row r="29" spans="1:11" ht="21.2" customHeight="1">
      <c r="A29" s="153">
        <f>+A28+1</f>
        <v>2</v>
      </c>
      <c r="B29" s="154" t="s">
        <v>195</v>
      </c>
      <c r="C29" s="153" t="s">
        <v>196</v>
      </c>
      <c r="D29" s="153">
        <v>0.02</v>
      </c>
      <c r="E29" s="155">
        <f>'Don gia'!D17</f>
        <v>350000</v>
      </c>
      <c r="F29" s="156">
        <f t="shared" si="0"/>
        <v>7000</v>
      </c>
      <c r="G29" s="157"/>
      <c r="H29" s="170"/>
      <c r="I29" s="146"/>
      <c r="J29" s="169"/>
      <c r="K29" s="171"/>
    </row>
    <row r="30" spans="1:11" ht="21.2" customHeight="1">
      <c r="A30" s="153">
        <f>+A29+1</f>
        <v>3</v>
      </c>
      <c r="B30" s="154" t="s">
        <v>230</v>
      </c>
      <c r="C30" s="153" t="s">
        <v>190</v>
      </c>
      <c r="D30" s="153">
        <v>0.28000000000000003</v>
      </c>
      <c r="E30" s="155">
        <f>'Don gia'!D18</f>
        <v>43838.181818181816</v>
      </c>
      <c r="F30" s="156">
        <f t="shared" si="0"/>
        <v>12274.69090909091</v>
      </c>
      <c r="G30" s="145"/>
      <c r="H30" s="151"/>
      <c r="I30" s="146"/>
      <c r="J30" s="159"/>
      <c r="K30" s="152"/>
    </row>
    <row r="31" spans="1:11" ht="21.2" customHeight="1">
      <c r="A31" s="153">
        <f>+A30+1</f>
        <v>4</v>
      </c>
      <c r="B31" s="154" t="s">
        <v>273</v>
      </c>
      <c r="C31" s="153" t="s">
        <v>198</v>
      </c>
      <c r="D31" s="153">
        <v>0.28000000000000003</v>
      </c>
      <c r="E31" s="155">
        <f>'Don gia'!D19</f>
        <v>40000</v>
      </c>
      <c r="F31" s="156">
        <f t="shared" si="0"/>
        <v>11200.000000000002</v>
      </c>
      <c r="G31" s="145"/>
      <c r="H31" s="172"/>
      <c r="I31" s="146"/>
      <c r="J31" s="159"/>
      <c r="K31" s="152"/>
    </row>
    <row r="32" spans="1:11" ht="21.2" customHeight="1">
      <c r="A32" s="153">
        <f>+A31+1</f>
        <v>5</v>
      </c>
      <c r="B32" s="154" t="s">
        <v>197</v>
      </c>
      <c r="C32" s="153" t="s">
        <v>190</v>
      </c>
      <c r="D32" s="153">
        <v>0.6</v>
      </c>
      <c r="E32" s="155">
        <f>'Don gia'!D20</f>
        <v>19800</v>
      </c>
      <c r="F32" s="156">
        <f t="shared" si="0"/>
        <v>11880</v>
      </c>
      <c r="G32" s="145"/>
      <c r="H32" s="151"/>
      <c r="I32" s="146"/>
      <c r="J32" s="159"/>
      <c r="K32" s="152"/>
    </row>
    <row r="33" spans="1:11" ht="21.2" customHeight="1">
      <c r="A33" s="153">
        <f>+A32+1</f>
        <v>6</v>
      </c>
      <c r="B33" s="154" t="s">
        <v>199</v>
      </c>
      <c r="C33" s="153" t="s">
        <v>200</v>
      </c>
      <c r="D33" s="153">
        <v>7.5</v>
      </c>
      <c r="E33" s="155">
        <f>SUM(F28:F32)*1%</f>
        <v>2024.0469090909091</v>
      </c>
      <c r="F33" s="156">
        <f t="shared" si="0"/>
        <v>15180.351818181818</v>
      </c>
      <c r="G33" s="82"/>
      <c r="H33" s="170"/>
      <c r="I33" s="159"/>
      <c r="J33" s="159"/>
      <c r="K33" s="152"/>
    </row>
    <row r="34" spans="1:11" s="150" customFormat="1" ht="21.2" customHeight="1">
      <c r="A34" s="163" t="s">
        <v>56</v>
      </c>
      <c r="B34" s="164" t="s">
        <v>203</v>
      </c>
      <c r="C34" s="163"/>
      <c r="D34" s="153"/>
      <c r="E34" s="165"/>
      <c r="F34" s="166">
        <f>SUM(F35:F43)</f>
        <v>98332.019279999993</v>
      </c>
      <c r="G34" s="145"/>
      <c r="H34" s="151"/>
      <c r="I34" s="159"/>
      <c r="J34" s="169"/>
      <c r="K34" s="152"/>
    </row>
    <row r="35" spans="1:11" ht="21.2" customHeight="1">
      <c r="A35" s="153">
        <v>1</v>
      </c>
      <c r="B35" s="154" t="s">
        <v>204</v>
      </c>
      <c r="C35" s="153" t="s">
        <v>190</v>
      </c>
      <c r="D35" s="153">
        <v>0.27</v>
      </c>
      <c r="E35" s="173">
        <f>'Don gia'!D22</f>
        <v>38696.6</v>
      </c>
      <c r="F35" s="156">
        <f t="shared" ref="F35:F42" si="1">+D35*E35</f>
        <v>10448.082</v>
      </c>
      <c r="G35" s="145"/>
      <c r="H35" s="151"/>
      <c r="I35" s="159"/>
      <c r="J35" s="174"/>
      <c r="K35" s="152"/>
    </row>
    <row r="36" spans="1:11" ht="21.2" customHeight="1">
      <c r="A36" s="153">
        <f t="shared" ref="A36:A42" si="2">+A35+1</f>
        <v>2</v>
      </c>
      <c r="B36" s="154" t="s">
        <v>205</v>
      </c>
      <c r="C36" s="153" t="s">
        <v>190</v>
      </c>
      <c r="D36" s="153">
        <v>0.04</v>
      </c>
      <c r="E36" s="173">
        <f>'Don gia'!D23</f>
        <v>40702.1</v>
      </c>
      <c r="F36" s="156">
        <f t="shared" si="1"/>
        <v>1628.0840000000001</v>
      </c>
      <c r="G36" s="18"/>
      <c r="H36" s="170"/>
      <c r="I36" s="159"/>
      <c r="J36" s="159"/>
      <c r="K36" s="152"/>
    </row>
    <row r="37" spans="1:11" ht="21.2" customHeight="1">
      <c r="A37" s="153">
        <f t="shared" si="2"/>
        <v>3</v>
      </c>
      <c r="B37" s="154" t="s">
        <v>206</v>
      </c>
      <c r="C37" s="153" t="s">
        <v>190</v>
      </c>
      <c r="D37" s="153">
        <v>13.8</v>
      </c>
      <c r="E37" s="155">
        <f>'Don gia'!D24</f>
        <v>1905</v>
      </c>
      <c r="F37" s="156">
        <f t="shared" si="1"/>
        <v>26289</v>
      </c>
      <c r="G37" s="65"/>
      <c r="H37" s="146"/>
      <c r="I37" s="175"/>
      <c r="J37" s="176"/>
      <c r="K37" s="38"/>
    </row>
    <row r="38" spans="1:11" ht="21.2" customHeight="1">
      <c r="A38" s="153">
        <f t="shared" si="2"/>
        <v>4</v>
      </c>
      <c r="B38" s="154" t="s">
        <v>228</v>
      </c>
      <c r="C38" s="153" t="s">
        <v>190</v>
      </c>
      <c r="D38" s="153">
        <v>2.2000000000000002</v>
      </c>
      <c r="E38" s="155">
        <f>'Don gia'!D25</f>
        <v>10500</v>
      </c>
      <c r="F38" s="156">
        <f t="shared" si="1"/>
        <v>23100.000000000004</v>
      </c>
    </row>
    <row r="39" spans="1:11" ht="21.2" customHeight="1">
      <c r="A39" s="153">
        <f t="shared" si="2"/>
        <v>5</v>
      </c>
      <c r="B39" s="154" t="s">
        <v>207</v>
      </c>
      <c r="C39" s="153" t="s">
        <v>190</v>
      </c>
      <c r="D39" s="153">
        <v>0.06</v>
      </c>
      <c r="E39" s="155">
        <f>'Don gia'!D26</f>
        <v>75000</v>
      </c>
      <c r="F39" s="156">
        <f t="shared" si="1"/>
        <v>4500</v>
      </c>
    </row>
    <row r="40" spans="1:11" ht="21.2" customHeight="1">
      <c r="A40" s="153">
        <f t="shared" si="2"/>
        <v>6</v>
      </c>
      <c r="B40" s="154" t="s">
        <v>229</v>
      </c>
      <c r="C40" s="153" t="s">
        <v>190</v>
      </c>
      <c r="D40" s="153">
        <v>1.1100000000000001</v>
      </c>
      <c r="E40" s="155">
        <f>'Don gia'!D27</f>
        <v>7800</v>
      </c>
      <c r="F40" s="156">
        <f t="shared" si="1"/>
        <v>8658</v>
      </c>
    </row>
    <row r="41" spans="1:11" ht="21.2" customHeight="1">
      <c r="A41" s="153">
        <f t="shared" si="2"/>
        <v>7</v>
      </c>
      <c r="B41" s="154" t="s">
        <v>208</v>
      </c>
      <c r="C41" s="153" t="s">
        <v>209</v>
      </c>
      <c r="D41" s="153">
        <v>2.19</v>
      </c>
      <c r="E41" s="155">
        <f>'Don gia'!D28</f>
        <v>7500</v>
      </c>
      <c r="F41" s="156">
        <f t="shared" si="1"/>
        <v>16425</v>
      </c>
    </row>
    <row r="42" spans="1:11" ht="21.2" customHeight="1">
      <c r="A42" s="153">
        <f t="shared" si="2"/>
        <v>8</v>
      </c>
      <c r="B42" s="154" t="s">
        <v>199</v>
      </c>
      <c r="C42" s="153" t="s">
        <v>200</v>
      </c>
      <c r="D42" s="153">
        <v>8</v>
      </c>
      <c r="E42" s="155">
        <f>SUM(F35:F41)*1%</f>
        <v>910.48166000000003</v>
      </c>
      <c r="F42" s="156">
        <f t="shared" si="1"/>
        <v>7283.8532800000003</v>
      </c>
    </row>
    <row r="43" spans="1:11" ht="7.5" customHeight="1">
      <c r="A43" s="177"/>
      <c r="B43" s="177"/>
      <c r="C43" s="177"/>
      <c r="D43" s="178"/>
      <c r="E43" s="179"/>
      <c r="F43" s="180"/>
    </row>
    <row r="44" spans="1:11" ht="21.75" customHeight="1">
      <c r="A44" s="539" t="s">
        <v>212</v>
      </c>
      <c r="B44" s="539"/>
      <c r="C44" s="181"/>
      <c r="D44" s="181"/>
      <c r="E44" s="181"/>
      <c r="F44" s="358">
        <f>+F22+F27+F34</f>
        <v>19446042.312583275</v>
      </c>
    </row>
    <row r="46" spans="1:11" ht="18" customHeight="1">
      <c r="A46" s="538" t="s">
        <v>275</v>
      </c>
      <c r="B46" s="538"/>
      <c r="C46" s="538"/>
      <c r="D46" s="538"/>
      <c r="E46" s="538"/>
      <c r="F46" s="538"/>
      <c r="G46" s="141"/>
      <c r="H46" s="141"/>
      <c r="I46" s="141"/>
      <c r="J46" s="141"/>
      <c r="K46" s="141"/>
    </row>
    <row r="47" spans="1:11" ht="18" customHeight="1">
      <c r="A47" s="142" t="str">
        <f>A2</f>
        <v>Cột thép đường dây 110kV một mạch - Cột thép néo</v>
      </c>
      <c r="B47" s="142"/>
      <c r="C47" s="142"/>
      <c r="D47" s="142"/>
      <c r="E47" s="142"/>
      <c r="F47" s="142"/>
      <c r="G47" s="141"/>
      <c r="H47" s="141"/>
      <c r="I47" s="141"/>
      <c r="J47" s="141"/>
      <c r="K47" s="141"/>
    </row>
    <row r="48" spans="1:11" ht="18" customHeight="1">
      <c r="A48" s="182"/>
      <c r="B48" s="182"/>
      <c r="C48" s="182"/>
      <c r="D48" s="182"/>
      <c r="E48" s="115" t="s">
        <v>274</v>
      </c>
      <c r="F48" s="182"/>
    </row>
    <row r="49" spans="1:11" s="183" customFormat="1">
      <c r="A49" s="143" t="s">
        <v>53</v>
      </c>
      <c r="B49" s="143" t="s">
        <v>265</v>
      </c>
      <c r="C49" s="143" t="s">
        <v>186</v>
      </c>
      <c r="D49" s="143" t="s">
        <v>189</v>
      </c>
      <c r="E49" s="143" t="s">
        <v>187</v>
      </c>
      <c r="F49" s="143" t="s">
        <v>188</v>
      </c>
    </row>
    <row r="50" spans="1:11" s="183" customFormat="1">
      <c r="A50" s="205" t="s">
        <v>79</v>
      </c>
      <c r="B50" s="205" t="s">
        <v>348</v>
      </c>
      <c r="C50" s="205"/>
      <c r="D50" s="205"/>
      <c r="E50" s="205"/>
      <c r="F50" s="205"/>
    </row>
    <row r="51" spans="1:11" s="18" customFormat="1">
      <c r="A51" s="125">
        <v>1</v>
      </c>
      <c r="B51" s="184" t="s">
        <v>320</v>
      </c>
      <c r="C51" s="125" t="s">
        <v>211</v>
      </c>
      <c r="D51" s="125">
        <v>12.08</v>
      </c>
      <c r="E51" s="185">
        <f>'Don gia'!E36</f>
        <v>434211</v>
      </c>
      <c r="F51" s="185">
        <f>+D51*E51</f>
        <v>5245268.88</v>
      </c>
    </row>
    <row r="52" spans="1:11" s="18" customFormat="1">
      <c r="A52" s="186">
        <f>+A51+1</f>
        <v>2</v>
      </c>
      <c r="B52" s="187" t="s">
        <v>322</v>
      </c>
      <c r="C52" s="186" t="s">
        <v>211</v>
      </c>
      <c r="D52" s="186">
        <v>7.82</v>
      </c>
      <c r="E52" s="188">
        <f>'Don gia'!E37</f>
        <v>434211</v>
      </c>
      <c r="F52" s="188">
        <f>+D52*E52</f>
        <v>3395530.02</v>
      </c>
    </row>
    <row r="53" spans="1:11" ht="24.75" customHeight="1">
      <c r="A53" s="189"/>
      <c r="B53" s="190" t="s">
        <v>349</v>
      </c>
      <c r="C53" s="181"/>
      <c r="D53" s="181"/>
      <c r="E53" s="181"/>
      <c r="F53" s="377">
        <f>SUM(F51:F52)</f>
        <v>8640798.9000000004</v>
      </c>
    </row>
    <row r="54" spans="1:11" ht="24.75" customHeight="1">
      <c r="A54" s="133" t="s">
        <v>72</v>
      </c>
      <c r="B54" s="400" t="s">
        <v>350</v>
      </c>
      <c r="C54" s="205"/>
      <c r="D54" s="205"/>
      <c r="E54" s="205"/>
      <c r="F54" s="205"/>
    </row>
    <row r="55" spans="1:11" ht="24.75" customHeight="1">
      <c r="A55" s="125">
        <v>1</v>
      </c>
      <c r="B55" s="184" t="s">
        <v>320</v>
      </c>
      <c r="C55" s="125" t="s">
        <v>211</v>
      </c>
      <c r="D55" s="125">
        <v>12.08</v>
      </c>
      <c r="E55" s="185">
        <f>'Don gia'!F36</f>
        <v>392961</v>
      </c>
      <c r="F55" s="185">
        <f>+D55*E55</f>
        <v>4746968.88</v>
      </c>
    </row>
    <row r="56" spans="1:11" ht="24.75" customHeight="1">
      <c r="A56" s="186">
        <f>+A55+1</f>
        <v>2</v>
      </c>
      <c r="B56" s="187" t="s">
        <v>322</v>
      </c>
      <c r="C56" s="186" t="s">
        <v>211</v>
      </c>
      <c r="D56" s="186">
        <v>7.82</v>
      </c>
      <c r="E56" s="188">
        <f>'Don gia'!F37</f>
        <v>392961</v>
      </c>
      <c r="F56" s="188">
        <f>+D56*E56</f>
        <v>3072955.02</v>
      </c>
    </row>
    <row r="57" spans="1:11" ht="24.75" customHeight="1">
      <c r="A57" s="189"/>
      <c r="B57" s="401" t="s">
        <v>351</v>
      </c>
      <c r="C57" s="181"/>
      <c r="D57" s="181"/>
      <c r="E57" s="181"/>
      <c r="F57" s="377">
        <f>SUM(F55:F56)</f>
        <v>7819923.9000000004</v>
      </c>
    </row>
    <row r="58" spans="1:11" ht="24.75" customHeight="1">
      <c r="A58" s="137" t="s">
        <v>56</v>
      </c>
      <c r="B58" s="402" t="s">
        <v>352</v>
      </c>
      <c r="C58" s="205"/>
      <c r="D58" s="205"/>
      <c r="E58" s="205"/>
      <c r="F58" s="205"/>
    </row>
    <row r="59" spans="1:11" ht="24.75" customHeight="1">
      <c r="A59" s="125">
        <v>1</v>
      </c>
      <c r="B59" s="184" t="s">
        <v>320</v>
      </c>
      <c r="C59" s="125" t="s">
        <v>211</v>
      </c>
      <c r="D59" s="125">
        <v>12.08</v>
      </c>
      <c r="E59" s="185">
        <f>'Don gia'!G36</f>
        <v>377763</v>
      </c>
      <c r="F59" s="185">
        <f>+D59*E59</f>
        <v>4563377.04</v>
      </c>
    </row>
    <row r="60" spans="1:11" ht="24.75" customHeight="1">
      <c r="A60" s="186">
        <f>+A59+1</f>
        <v>2</v>
      </c>
      <c r="B60" s="187" t="s">
        <v>322</v>
      </c>
      <c r="C60" s="186" t="s">
        <v>211</v>
      </c>
      <c r="D60" s="186">
        <v>7.82</v>
      </c>
      <c r="E60" s="188">
        <f>'Don gia'!G37</f>
        <v>377763</v>
      </c>
      <c r="F60" s="188">
        <f>+D60*E60</f>
        <v>2954106.66</v>
      </c>
    </row>
    <row r="61" spans="1:11" ht="24.75" customHeight="1">
      <c r="A61" s="189"/>
      <c r="B61" s="402" t="s">
        <v>353</v>
      </c>
      <c r="C61" s="181"/>
      <c r="D61" s="181"/>
      <c r="E61" s="181"/>
      <c r="F61" s="377">
        <f>SUM(F59:F60)</f>
        <v>7517483.7000000002</v>
      </c>
    </row>
    <row r="62" spans="1:11" ht="24.75" customHeight="1">
      <c r="A62" s="114"/>
      <c r="B62" s="144"/>
      <c r="F62" s="378"/>
    </row>
    <row r="63" spans="1:11" ht="24.75" customHeight="1">
      <c r="A63" s="114"/>
      <c r="B63" s="144"/>
      <c r="F63" s="322"/>
    </row>
    <row r="64" spans="1:11" ht="23.25" customHeight="1">
      <c r="A64" s="191" t="s">
        <v>269</v>
      </c>
      <c r="B64" s="191"/>
      <c r="C64" s="191"/>
      <c r="D64" s="191"/>
      <c r="E64" s="191"/>
      <c r="F64" s="191"/>
      <c r="G64" s="141"/>
      <c r="H64" s="141"/>
      <c r="I64" s="141"/>
      <c r="J64" s="141"/>
      <c r="K64" s="141"/>
    </row>
    <row r="65" spans="1:11" ht="23.25" customHeight="1">
      <c r="A65" s="142" t="str">
        <f>A2</f>
        <v>Cột thép đường dây 110kV một mạch - Cột thép néo</v>
      </c>
      <c r="B65" s="142"/>
      <c r="C65" s="142"/>
      <c r="D65" s="142"/>
      <c r="E65" s="142"/>
      <c r="F65" s="142"/>
      <c r="G65" s="141"/>
      <c r="H65" s="141"/>
      <c r="I65" s="141"/>
      <c r="J65" s="141"/>
      <c r="K65" s="141"/>
    </row>
    <row r="66" spans="1:11" ht="23.25" customHeight="1">
      <c r="A66" s="182"/>
      <c r="B66" s="182"/>
      <c r="C66" s="182"/>
      <c r="D66" s="182"/>
      <c r="E66" s="115" t="s">
        <v>274</v>
      </c>
      <c r="F66" s="182"/>
    </row>
    <row r="67" spans="1:11" s="183" customFormat="1" ht="20.25" customHeight="1">
      <c r="A67" s="143" t="s">
        <v>53</v>
      </c>
      <c r="B67" s="143" t="s">
        <v>213</v>
      </c>
      <c r="C67" s="143" t="s">
        <v>186</v>
      </c>
      <c r="D67" s="143" t="s">
        <v>189</v>
      </c>
      <c r="E67" s="143" t="s">
        <v>187</v>
      </c>
      <c r="F67" s="143" t="s">
        <v>188</v>
      </c>
    </row>
    <row r="68" spans="1:11" ht="31.5">
      <c r="A68" s="192">
        <v>1</v>
      </c>
      <c r="B68" s="193" t="s">
        <v>214</v>
      </c>
      <c r="C68" s="192" t="s">
        <v>215</v>
      </c>
      <c r="D68" s="192">
        <v>82.11</v>
      </c>
      <c r="E68" s="194">
        <f>'Don gia'!D41</f>
        <v>2400.25</v>
      </c>
      <c r="F68" s="194">
        <f>+D68*E68</f>
        <v>197084.5275</v>
      </c>
    </row>
    <row r="69" spans="1:11" ht="36" customHeight="1">
      <c r="A69" s="125">
        <f>+A68+1</f>
        <v>2</v>
      </c>
      <c r="B69" s="195" t="s">
        <v>216</v>
      </c>
      <c r="C69" s="125" t="s">
        <v>215</v>
      </c>
      <c r="D69" s="125">
        <v>36.799999999999997</v>
      </c>
      <c r="E69" s="185">
        <f>'Don gia'!D42</f>
        <v>2400.25</v>
      </c>
      <c r="F69" s="185">
        <f>+D69*E69</f>
        <v>88329.2</v>
      </c>
    </row>
    <row r="70" spans="1:11" ht="19.5" customHeight="1">
      <c r="A70" s="125">
        <f>+A69+1</f>
        <v>3</v>
      </c>
      <c r="B70" s="195" t="s">
        <v>217</v>
      </c>
      <c r="C70" s="125" t="s">
        <v>190</v>
      </c>
      <c r="D70" s="125">
        <v>47.18</v>
      </c>
      <c r="E70" s="185">
        <f>'Don gia'!D43</f>
        <v>28919.035314384153</v>
      </c>
      <c r="F70" s="185">
        <f>+D70*E70</f>
        <v>1364400.0861326444</v>
      </c>
    </row>
    <row r="71" spans="1:11" ht="19.5" customHeight="1">
      <c r="A71" s="125"/>
      <c r="B71" s="196" t="s">
        <v>218</v>
      </c>
      <c r="C71" s="125"/>
      <c r="D71" s="125"/>
      <c r="E71" s="185"/>
      <c r="F71" s="185"/>
    </row>
    <row r="72" spans="1:11" ht="19.5" customHeight="1">
      <c r="A72" s="125">
        <v>4</v>
      </c>
      <c r="B72" s="195" t="s">
        <v>271</v>
      </c>
      <c r="C72" s="125" t="s">
        <v>219</v>
      </c>
      <c r="D72" s="125">
        <v>0.99399999999999999</v>
      </c>
      <c r="E72" s="185">
        <f>'Don gia'!D45</f>
        <v>209742</v>
      </c>
      <c r="F72" s="185">
        <f>+D72*E72</f>
        <v>208483.54800000001</v>
      </c>
    </row>
    <row r="73" spans="1:11" ht="19.5" customHeight="1">
      <c r="A73" s="186">
        <f>+A72+1</f>
        <v>5</v>
      </c>
      <c r="B73" s="197" t="s">
        <v>272</v>
      </c>
      <c r="C73" s="186" t="s">
        <v>220</v>
      </c>
      <c r="D73" s="186">
        <v>0.999</v>
      </c>
      <c r="E73" s="188">
        <f>'Don gia'!D46</f>
        <v>106860</v>
      </c>
      <c r="F73" s="188">
        <f>+D73*E73</f>
        <v>106753.14</v>
      </c>
    </row>
    <row r="74" spans="1:11">
      <c r="A74" s="536" t="s">
        <v>212</v>
      </c>
      <c r="B74" s="537"/>
      <c r="C74" s="198"/>
      <c r="D74" s="198"/>
      <c r="E74" s="198"/>
      <c r="F74" s="359">
        <f>SUM(F68:F73)</f>
        <v>1965050.5016326443</v>
      </c>
    </row>
    <row r="76" spans="1:11" ht="21.75" customHeight="1">
      <c r="A76" s="199" t="s">
        <v>270</v>
      </c>
      <c r="B76" s="191"/>
      <c r="C76" s="191"/>
      <c r="D76" s="191"/>
      <c r="E76" s="191"/>
      <c r="F76" s="191"/>
      <c r="G76" s="141"/>
      <c r="H76" s="141"/>
      <c r="I76" s="141"/>
      <c r="J76" s="141"/>
      <c r="K76" s="141"/>
    </row>
    <row r="77" spans="1:11" ht="21.75" customHeight="1">
      <c r="A77" s="200" t="str">
        <f>A2</f>
        <v>Cột thép đường dây 110kV một mạch - Cột thép néo</v>
      </c>
      <c r="B77" s="142"/>
      <c r="C77" s="142"/>
      <c r="D77" s="142"/>
      <c r="E77" s="142"/>
      <c r="F77" s="142"/>
      <c r="G77" s="141"/>
      <c r="H77" s="141"/>
      <c r="I77" s="141"/>
      <c r="J77" s="141"/>
      <c r="K77" s="141"/>
    </row>
    <row r="78" spans="1:11" ht="21.75" customHeight="1">
      <c r="A78" s="201"/>
      <c r="E78" s="115" t="s">
        <v>274</v>
      </c>
    </row>
    <row r="79" spans="1:11" s="183" customFormat="1" ht="21.2" customHeight="1">
      <c r="A79" s="143" t="s">
        <v>53</v>
      </c>
      <c r="B79" s="143" t="s">
        <v>265</v>
      </c>
      <c r="C79" s="143" t="s">
        <v>186</v>
      </c>
      <c r="D79" s="143" t="s">
        <v>189</v>
      </c>
      <c r="E79" s="143" t="s">
        <v>187</v>
      </c>
      <c r="F79" s="143" t="s">
        <v>188</v>
      </c>
    </row>
    <row r="80" spans="1:11" ht="21.2" customHeight="1">
      <c r="A80" s="202">
        <v>1</v>
      </c>
      <c r="B80" s="184" t="s">
        <v>222</v>
      </c>
      <c r="C80" s="202" t="s">
        <v>190</v>
      </c>
      <c r="D80" s="202">
        <v>48.94</v>
      </c>
      <c r="E80" s="203">
        <f>'Don gia'!D57</f>
        <v>34537.775692163304</v>
      </c>
      <c r="F80" s="203">
        <f>+D80*E80</f>
        <v>1690278.7423744721</v>
      </c>
    </row>
    <row r="81" spans="1:6" ht="21.2" customHeight="1">
      <c r="A81" s="536" t="s">
        <v>212</v>
      </c>
      <c r="B81" s="537"/>
      <c r="C81" s="198"/>
      <c r="D81" s="198"/>
      <c r="E81" s="198"/>
      <c r="F81" s="359">
        <f>SUM(F80)</f>
        <v>1690278.7423744721</v>
      </c>
    </row>
    <row r="82" spans="1:6" ht="21.2" customHeight="1"/>
  </sheetData>
  <mergeCells count="5">
    <mergeCell ref="A81:B81"/>
    <mergeCell ref="A18:F18"/>
    <mergeCell ref="A44:B44"/>
    <mergeCell ref="A46:F46"/>
    <mergeCell ref="A74:B74"/>
  </mergeCells>
  <phoneticPr fontId="9" type="noConversion"/>
  <pageMargins left="0.44" right="0.16" top="0.47" bottom="0.43" header="0.28000000000000003" footer="0.16"/>
  <pageSetup paperSize="9" orientation="portrait" r:id="rId1"/>
  <headerFooter alignWithMargins="0">
    <oddFooter>&amp;A&amp;RPage &amp;P</oddFooter>
  </headerFooter>
  <rowBreaks count="2" manualBreakCount="2">
    <brk id="17" max="5" man="1"/>
    <brk id="45" max="5"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indexed="35"/>
  </sheetPr>
  <dimension ref="A1:K73"/>
  <sheetViews>
    <sheetView zoomScale="85" zoomScaleNormal="85" zoomScaleSheetLayoutView="85" workbookViewId="0">
      <selection activeCell="B61" sqref="B61"/>
    </sheetView>
  </sheetViews>
  <sheetFormatPr defaultColWidth="9.140625" defaultRowHeight="15.75"/>
  <cols>
    <col min="1" max="1" width="6.28515625" style="108" customWidth="1"/>
    <col min="2" max="2" width="34.42578125" style="108" customWidth="1"/>
    <col min="3" max="3" width="9.28515625" style="108" customWidth="1"/>
    <col min="4" max="4" width="17.28515625" style="108" customWidth="1"/>
    <col min="5" max="6" width="15.42578125" style="108" customWidth="1"/>
    <col min="7" max="9" width="15.5703125" style="108" customWidth="1"/>
    <col min="10" max="10" width="20.5703125" style="108" customWidth="1"/>
    <col min="11" max="12" width="17.7109375" style="108" customWidth="1"/>
    <col min="13" max="16384" width="9.140625" style="108"/>
  </cols>
  <sheetData>
    <row r="1" spans="1:8" s="110" customFormat="1" ht="24" customHeight="1">
      <c r="A1" s="113" t="s">
        <v>268</v>
      </c>
      <c r="B1" s="113"/>
      <c r="C1" s="113"/>
      <c r="D1" s="113"/>
      <c r="E1" s="113"/>
      <c r="F1" s="113"/>
    </row>
    <row r="2" spans="1:8" s="110" customFormat="1" ht="24" customHeight="1">
      <c r="A2" s="113" t="s">
        <v>294</v>
      </c>
      <c r="B2" s="113"/>
      <c r="C2" s="113"/>
      <c r="D2" s="113"/>
      <c r="E2" s="113"/>
      <c r="F2" s="113"/>
      <c r="G2" s="113"/>
      <c r="H2" s="113"/>
    </row>
    <row r="3" spans="1:8" ht="24" customHeight="1">
      <c r="A3" s="114"/>
      <c r="B3" s="114"/>
      <c r="C3" s="114"/>
      <c r="D3" s="114"/>
      <c r="E3" s="115"/>
      <c r="F3" s="115" t="s">
        <v>274</v>
      </c>
    </row>
    <row r="4" spans="1:8" s="118" customFormat="1" ht="27" customHeight="1">
      <c r="A4" s="116" t="s">
        <v>53</v>
      </c>
      <c r="B4" s="117" t="s">
        <v>29</v>
      </c>
      <c r="C4" s="116" t="s">
        <v>27</v>
      </c>
      <c r="D4" s="117" t="s">
        <v>23</v>
      </c>
      <c r="E4" s="340" t="s">
        <v>345</v>
      </c>
      <c r="F4" s="340" t="s">
        <v>346</v>
      </c>
      <c r="G4" s="340" t="s">
        <v>347</v>
      </c>
    </row>
    <row r="5" spans="1:8" ht="19.5" customHeight="1">
      <c r="A5" s="119" t="s">
        <v>79</v>
      </c>
      <c r="B5" s="120" t="s">
        <v>257</v>
      </c>
      <c r="C5" s="121" t="s">
        <v>76</v>
      </c>
      <c r="D5" s="122"/>
      <c r="E5" s="122"/>
      <c r="F5" s="360"/>
      <c r="G5" s="122"/>
    </row>
    <row r="6" spans="1:8" ht="19.5" customHeight="1">
      <c r="A6" s="123" t="s">
        <v>73</v>
      </c>
      <c r="B6" s="124" t="s">
        <v>31</v>
      </c>
      <c r="C6" s="125" t="s">
        <v>50</v>
      </c>
      <c r="D6" s="126" t="s">
        <v>224</v>
      </c>
      <c r="E6" s="375">
        <f>F41</f>
        <v>17836581.048602615</v>
      </c>
      <c r="F6" s="375">
        <f>F41</f>
        <v>17836581.048602615</v>
      </c>
      <c r="G6" s="375">
        <f>'12.Bulon neo mong d&gt;=48'!F40</f>
        <v>17727999.772710409</v>
      </c>
    </row>
    <row r="7" spans="1:8" ht="19.5" customHeight="1">
      <c r="A7" s="123" t="s">
        <v>74</v>
      </c>
      <c r="B7" s="124" t="s">
        <v>256</v>
      </c>
      <c r="C7" s="125" t="s">
        <v>51</v>
      </c>
      <c r="D7" s="126" t="s">
        <v>51</v>
      </c>
      <c r="E7" s="376">
        <f>F50</f>
        <v>15444885.27</v>
      </c>
      <c r="F7" s="361">
        <f>F54</f>
        <v>13977622.77</v>
      </c>
      <c r="G7" s="376">
        <f>F58</f>
        <v>13437029.91</v>
      </c>
    </row>
    <row r="8" spans="1:8" ht="19.5" customHeight="1">
      <c r="A8" s="123" t="s">
        <v>91</v>
      </c>
      <c r="B8" s="124" t="s">
        <v>253</v>
      </c>
      <c r="C8" s="125" t="s">
        <v>67</v>
      </c>
      <c r="D8" s="126" t="s">
        <v>67</v>
      </c>
      <c r="E8" s="376">
        <f>F71</f>
        <v>940688.86821662355</v>
      </c>
      <c r="F8" s="361">
        <f>F71</f>
        <v>940688.86821662355</v>
      </c>
      <c r="G8" s="376">
        <f>F71</f>
        <v>940688.86821662355</v>
      </c>
    </row>
    <row r="9" spans="1:8" ht="19.5" customHeight="1">
      <c r="A9" s="127"/>
      <c r="B9" s="320" t="s">
        <v>36</v>
      </c>
      <c r="C9" s="128" t="s">
        <v>76</v>
      </c>
      <c r="D9" s="129" t="s">
        <v>313</v>
      </c>
      <c r="E9" s="383">
        <f>SUM(E6:E8)</f>
        <v>34222155.18681924</v>
      </c>
      <c r="F9" s="383">
        <f>SUM(F6:F8)</f>
        <v>32754892.686819237</v>
      </c>
      <c r="G9" s="383">
        <f>SUM(G6:G8)</f>
        <v>32105718.550927032</v>
      </c>
    </row>
    <row r="10" spans="1:8" ht="19.5" customHeight="1">
      <c r="A10" s="127" t="s">
        <v>72</v>
      </c>
      <c r="B10" s="130" t="s">
        <v>258</v>
      </c>
      <c r="C10" s="128" t="s">
        <v>69</v>
      </c>
      <c r="D10" s="131" t="s">
        <v>337</v>
      </c>
      <c r="E10" s="383">
        <f>E9*H10</f>
        <v>2121773.6215827931</v>
      </c>
      <c r="F10" s="383">
        <f>F9*H10</f>
        <v>2030803.3465827927</v>
      </c>
      <c r="G10" s="383">
        <f>G9*H10</f>
        <v>1990554.550157476</v>
      </c>
      <c r="H10" s="363">
        <f>'19.Lap-thao cot mau'!H10</f>
        <v>6.2E-2</v>
      </c>
    </row>
    <row r="11" spans="1:8" ht="19.5" customHeight="1">
      <c r="A11" s="127" t="s">
        <v>56</v>
      </c>
      <c r="B11" s="135" t="s">
        <v>259</v>
      </c>
      <c r="C11" s="128" t="s">
        <v>70</v>
      </c>
      <c r="D11" s="131" t="s">
        <v>323</v>
      </c>
      <c r="E11" s="383">
        <f>SUM(E9:E10)*H11</f>
        <v>2180635.7285041218</v>
      </c>
      <c r="F11" s="383">
        <f>SUM(F9:F10)*H11</f>
        <v>2087141.7620041214</v>
      </c>
      <c r="G11" s="383">
        <f>SUM(G9:G10)*H11</f>
        <v>2045776.3860650705</v>
      </c>
      <c r="H11" s="384">
        <v>0.06</v>
      </c>
    </row>
    <row r="12" spans="1:8">
      <c r="A12" s="371" t="s">
        <v>66</v>
      </c>
      <c r="B12" s="372" t="s">
        <v>264</v>
      </c>
      <c r="C12" s="373" t="s">
        <v>28</v>
      </c>
      <c r="D12" s="374" t="s">
        <v>328</v>
      </c>
      <c r="E12" s="383"/>
      <c r="F12" s="383"/>
      <c r="G12" s="383"/>
    </row>
    <row r="13" spans="1:8" ht="19.5" customHeight="1">
      <c r="A13" s="137"/>
      <c r="B13" s="137" t="s">
        <v>254</v>
      </c>
      <c r="C13" s="137" t="s">
        <v>312</v>
      </c>
      <c r="D13" s="138" t="s">
        <v>327</v>
      </c>
      <c r="E13" s="385">
        <f>SUM(E9:E12)</f>
        <v>38524564.536906153</v>
      </c>
      <c r="F13" s="385">
        <f>SUM(F9:F12)</f>
        <v>36872837.795406148</v>
      </c>
      <c r="G13" s="385">
        <f>SUM(G9:G12)</f>
        <v>36142049.487149581</v>
      </c>
    </row>
    <row r="14" spans="1:8" ht="19.5" customHeight="1">
      <c r="A14" s="52"/>
      <c r="B14" s="139" t="s">
        <v>255</v>
      </c>
      <c r="C14" s="54"/>
      <c r="D14" s="140"/>
      <c r="E14" s="386">
        <f>ROUND(E13,-3)</f>
        <v>38525000</v>
      </c>
      <c r="F14" s="386">
        <f>ROUND(F13,-3)</f>
        <v>36873000</v>
      </c>
      <c r="G14" s="386">
        <f>ROUND(G13,-3)</f>
        <v>36142000</v>
      </c>
    </row>
    <row r="17" spans="1:11" ht="20.25" customHeight="1">
      <c r="A17" s="538" t="s">
        <v>267</v>
      </c>
      <c r="B17" s="538"/>
      <c r="C17" s="538"/>
      <c r="D17" s="538"/>
      <c r="E17" s="538"/>
      <c r="F17" s="538"/>
      <c r="G17" s="141"/>
      <c r="H17" s="141"/>
      <c r="I17" s="141"/>
      <c r="J17" s="141"/>
      <c r="K17" s="141"/>
    </row>
    <row r="18" spans="1:11" ht="20.25" customHeight="1">
      <c r="A18" s="142" t="str">
        <f>+A2</f>
        <v>Bu lông neo móng đường kính &lt; 48mm</v>
      </c>
      <c r="B18" s="142"/>
      <c r="C18" s="142"/>
      <c r="D18" s="142"/>
      <c r="E18" s="142"/>
      <c r="F18" s="142"/>
      <c r="G18" s="141"/>
      <c r="H18" s="141"/>
      <c r="I18" s="141"/>
      <c r="J18" s="141"/>
      <c r="K18" s="141"/>
    </row>
    <row r="19" spans="1:11" ht="15" customHeight="1">
      <c r="A19" s="142"/>
      <c r="B19" s="142"/>
      <c r="C19" s="142"/>
      <c r="D19" s="142"/>
      <c r="E19" s="115" t="s">
        <v>274</v>
      </c>
      <c r="F19" s="142"/>
      <c r="G19" s="141"/>
      <c r="H19" s="141"/>
      <c r="I19" s="141"/>
      <c r="J19" s="141"/>
      <c r="K19" s="141"/>
    </row>
    <row r="20" spans="1:11" s="144" customFormat="1" ht="21.2" customHeight="1">
      <c r="A20" s="143" t="s">
        <v>53</v>
      </c>
      <c r="B20" s="143" t="s">
        <v>265</v>
      </c>
      <c r="C20" s="143" t="s">
        <v>186</v>
      </c>
      <c r="D20" s="143" t="s">
        <v>189</v>
      </c>
      <c r="E20" s="143" t="s">
        <v>187</v>
      </c>
      <c r="F20" s="143" t="s">
        <v>188</v>
      </c>
      <c r="G20" s="145"/>
      <c r="H20" s="146"/>
      <c r="I20" s="145"/>
      <c r="J20" s="146"/>
      <c r="K20" s="146"/>
    </row>
    <row r="21" spans="1:11" s="150" customFormat="1" ht="21.2" customHeight="1">
      <c r="A21" s="147" t="s">
        <v>79</v>
      </c>
      <c r="B21" s="148" t="s">
        <v>201</v>
      </c>
      <c r="C21" s="148"/>
      <c r="D21" s="148"/>
      <c r="E21" s="148"/>
      <c r="F21" s="149">
        <f>SUM(F22:F25)</f>
        <v>16342612.21676</v>
      </c>
      <c r="G21" s="145"/>
      <c r="H21" s="151"/>
      <c r="I21" s="146"/>
      <c r="J21" s="146"/>
      <c r="K21" s="152"/>
    </row>
    <row r="22" spans="1:11" ht="21.2" customHeight="1">
      <c r="A22" s="153">
        <v>1</v>
      </c>
      <c r="B22" s="154" t="s">
        <v>12</v>
      </c>
      <c r="C22" s="153" t="s">
        <v>190</v>
      </c>
      <c r="D22" s="153">
        <v>90.02</v>
      </c>
      <c r="E22" s="155">
        <f>'Don gia'!D6</f>
        <v>15150</v>
      </c>
      <c r="F22" s="156">
        <f>+D22*E22</f>
        <v>1363803</v>
      </c>
      <c r="G22" s="157"/>
      <c r="H22" s="351"/>
      <c r="I22" s="159"/>
      <c r="J22" s="159"/>
      <c r="K22" s="160"/>
    </row>
    <row r="23" spans="1:11" ht="21.2" customHeight="1">
      <c r="A23" s="153">
        <v>2</v>
      </c>
      <c r="B23" s="154" t="s">
        <v>276</v>
      </c>
      <c r="C23" s="153" t="s">
        <v>190</v>
      </c>
      <c r="D23" s="153">
        <v>475.04</v>
      </c>
      <c r="E23" s="155">
        <f>'Don gia'!D8</f>
        <v>14720</v>
      </c>
      <c r="F23" s="156">
        <f>+D23*E23</f>
        <v>6992588.8000000007</v>
      </c>
      <c r="G23" s="157"/>
      <c r="H23" s="351"/>
      <c r="I23" s="159"/>
      <c r="J23" s="159"/>
      <c r="K23" s="160"/>
    </row>
    <row r="24" spans="1:11" ht="21.2" customHeight="1">
      <c r="A24" s="153">
        <v>3</v>
      </c>
      <c r="B24" s="154" t="s">
        <v>277</v>
      </c>
      <c r="C24" s="153" t="s">
        <v>190</v>
      </c>
      <c r="D24" s="153">
        <v>447.16</v>
      </c>
      <c r="E24" s="155">
        <f>'Don gia'!D9</f>
        <v>14720</v>
      </c>
      <c r="F24" s="156">
        <f>+D24*E24</f>
        <v>6582195.2000000002</v>
      </c>
      <c r="G24" s="157"/>
      <c r="H24" s="158"/>
      <c r="I24" s="159"/>
      <c r="J24" s="159"/>
      <c r="K24" s="160"/>
    </row>
    <row r="25" spans="1:11" ht="21.2" customHeight="1">
      <c r="A25" s="153">
        <v>4</v>
      </c>
      <c r="B25" s="154" t="s">
        <v>191</v>
      </c>
      <c r="C25" s="153" t="s">
        <v>190</v>
      </c>
      <c r="D25" s="153">
        <v>14.8</v>
      </c>
      <c r="E25" s="155">
        <f>'Don gia'!D12</f>
        <v>94866.568700000003</v>
      </c>
      <c r="F25" s="156">
        <f>+D25*E25</f>
        <v>1404025.2167600002</v>
      </c>
      <c r="G25" s="157"/>
      <c r="H25" s="161"/>
      <c r="I25" s="162"/>
      <c r="J25" s="162"/>
      <c r="K25" s="160"/>
    </row>
    <row r="26" spans="1:11" s="150" customFormat="1" ht="21.2" customHeight="1">
      <c r="A26" s="163" t="s">
        <v>72</v>
      </c>
      <c r="B26" s="164" t="s">
        <v>279</v>
      </c>
      <c r="C26" s="163"/>
      <c r="D26" s="163"/>
      <c r="E26" s="165"/>
      <c r="F26" s="166">
        <f>SUM(F27:F39)</f>
        <v>1493968.8318426136</v>
      </c>
      <c r="G26" s="157"/>
      <c r="H26" s="158"/>
      <c r="I26" s="159"/>
      <c r="J26" s="167"/>
      <c r="K26" s="160"/>
    </row>
    <row r="27" spans="1:11" ht="21.2" customHeight="1">
      <c r="A27" s="153">
        <v>1</v>
      </c>
      <c r="B27" s="154" t="s">
        <v>230</v>
      </c>
      <c r="C27" s="153" t="s">
        <v>190</v>
      </c>
      <c r="D27" s="153">
        <v>0.7</v>
      </c>
      <c r="E27" s="155">
        <f>'Don gia'!D18</f>
        <v>43838.181818181816</v>
      </c>
      <c r="F27" s="156">
        <f t="shared" ref="F27:F32" si="0">+D27*E27</f>
        <v>30686.727272727268</v>
      </c>
      <c r="G27" s="145"/>
      <c r="H27" s="151"/>
      <c r="I27" s="146"/>
      <c r="J27" s="159"/>
      <c r="K27" s="152"/>
    </row>
    <row r="28" spans="1:11" ht="21.2" customHeight="1">
      <c r="A28" s="153">
        <v>2</v>
      </c>
      <c r="B28" s="154" t="s">
        <v>273</v>
      </c>
      <c r="C28" s="153" t="s">
        <v>198</v>
      </c>
      <c r="D28" s="153">
        <v>0.7</v>
      </c>
      <c r="E28" s="155">
        <f>'Don gia'!D19</f>
        <v>40000</v>
      </c>
      <c r="F28" s="156">
        <f t="shared" si="0"/>
        <v>28000</v>
      </c>
      <c r="G28" s="145"/>
      <c r="H28" s="172"/>
      <c r="I28" s="146"/>
      <c r="J28" s="159"/>
      <c r="K28" s="152"/>
    </row>
    <row r="29" spans="1:11" ht="21.2" customHeight="1">
      <c r="A29" s="153">
        <v>3</v>
      </c>
      <c r="B29" s="154" t="s">
        <v>197</v>
      </c>
      <c r="C29" s="153" t="s">
        <v>190</v>
      </c>
      <c r="D29" s="153">
        <v>44.25</v>
      </c>
      <c r="E29" s="155">
        <f>'Don gia'!D20</f>
        <v>19800</v>
      </c>
      <c r="F29" s="156">
        <f t="shared" si="0"/>
        <v>876150</v>
      </c>
      <c r="G29" s="145"/>
      <c r="H29" s="151"/>
      <c r="I29" s="146"/>
      <c r="J29" s="159"/>
      <c r="K29" s="152"/>
    </row>
    <row r="30" spans="1:11" ht="21.2" customHeight="1">
      <c r="A30" s="153">
        <v>4</v>
      </c>
      <c r="B30" s="154" t="s">
        <v>278</v>
      </c>
      <c r="C30" s="153" t="s">
        <v>190</v>
      </c>
      <c r="D30" s="153">
        <v>92.5</v>
      </c>
      <c r="E30" s="155">
        <f>'Don gia'!D14</f>
        <v>1535.5282500000001</v>
      </c>
      <c r="F30" s="156">
        <f t="shared" si="0"/>
        <v>142036.363125</v>
      </c>
      <c r="G30" s="145"/>
      <c r="H30" s="151"/>
      <c r="I30" s="146"/>
      <c r="J30" s="159"/>
      <c r="K30" s="152"/>
    </row>
    <row r="31" spans="1:11" ht="21.2" customHeight="1">
      <c r="A31" s="153">
        <v>5</v>
      </c>
      <c r="B31" s="154" t="s">
        <v>193</v>
      </c>
      <c r="C31" s="153" t="s">
        <v>194</v>
      </c>
      <c r="D31" s="153">
        <v>2</v>
      </c>
      <c r="E31" s="155">
        <f>'Don gia'!D16</f>
        <v>165000</v>
      </c>
      <c r="F31" s="156">
        <f t="shared" si="0"/>
        <v>330000</v>
      </c>
      <c r="G31" s="157"/>
      <c r="H31" s="158"/>
      <c r="I31" s="168"/>
      <c r="J31" s="169"/>
      <c r="K31" s="160"/>
    </row>
    <row r="32" spans="1:11" ht="21.2" customHeight="1">
      <c r="A32" s="153">
        <v>6</v>
      </c>
      <c r="B32" s="154" t="s">
        <v>195</v>
      </c>
      <c r="C32" s="153" t="s">
        <v>196</v>
      </c>
      <c r="D32" s="153"/>
      <c r="E32" s="155">
        <f>'Don gia'!D17</f>
        <v>350000</v>
      </c>
      <c r="F32" s="156">
        <f t="shared" si="0"/>
        <v>0</v>
      </c>
      <c r="G32" s="157"/>
      <c r="H32" s="170"/>
      <c r="I32" s="146"/>
      <c r="J32" s="169"/>
      <c r="K32" s="171"/>
    </row>
    <row r="33" spans="1:11" ht="21.2" customHeight="1">
      <c r="A33" s="153">
        <v>7</v>
      </c>
      <c r="B33" s="154" t="s">
        <v>204</v>
      </c>
      <c r="C33" s="153" t="s">
        <v>190</v>
      </c>
      <c r="D33" s="153">
        <v>4.2999999999999997E-2</v>
      </c>
      <c r="E33" s="173">
        <f>'Don gia'!D22</f>
        <v>38696.6</v>
      </c>
      <c r="F33" s="156">
        <f t="shared" ref="F33:F39" si="1">+D33*E33</f>
        <v>1663.9537999999998</v>
      </c>
      <c r="G33" s="145"/>
      <c r="H33" s="151"/>
      <c r="I33" s="159"/>
      <c r="J33" s="174"/>
      <c r="K33" s="152"/>
    </row>
    <row r="34" spans="1:11" ht="21.2" customHeight="1">
      <c r="A34" s="153">
        <v>8</v>
      </c>
      <c r="B34" s="154" t="s">
        <v>205</v>
      </c>
      <c r="C34" s="153" t="s">
        <v>190</v>
      </c>
      <c r="D34" s="153">
        <v>7.0000000000000001E-3</v>
      </c>
      <c r="E34" s="173">
        <f>'Don gia'!D23</f>
        <v>40702.1</v>
      </c>
      <c r="F34" s="156">
        <f t="shared" si="1"/>
        <v>284.91469999999998</v>
      </c>
      <c r="G34" s="18"/>
      <c r="H34" s="170"/>
      <c r="I34" s="159"/>
      <c r="J34" s="159"/>
      <c r="K34" s="152"/>
    </row>
    <row r="35" spans="1:11" ht="21.2" customHeight="1">
      <c r="A35" s="153">
        <v>9</v>
      </c>
      <c r="B35" s="154" t="s">
        <v>206</v>
      </c>
      <c r="C35" s="153" t="s">
        <v>190</v>
      </c>
      <c r="D35" s="153">
        <v>3.1</v>
      </c>
      <c r="E35" s="155">
        <f>'Don gia'!D24</f>
        <v>1905</v>
      </c>
      <c r="F35" s="156">
        <f t="shared" si="1"/>
        <v>5905.5</v>
      </c>
      <c r="G35" s="65"/>
      <c r="H35" s="146"/>
      <c r="I35" s="175"/>
      <c r="J35" s="176"/>
      <c r="K35" s="38"/>
    </row>
    <row r="36" spans="1:11" ht="21.2" customHeight="1">
      <c r="A36" s="153">
        <v>10</v>
      </c>
      <c r="B36" s="154" t="s">
        <v>228</v>
      </c>
      <c r="C36" s="153" t="s">
        <v>190</v>
      </c>
      <c r="D36" s="153">
        <v>0.5</v>
      </c>
      <c r="E36" s="155">
        <f>'Don gia'!D25</f>
        <v>10500</v>
      </c>
      <c r="F36" s="156">
        <f t="shared" si="1"/>
        <v>5250</v>
      </c>
    </row>
    <row r="37" spans="1:11" ht="21.2" customHeight="1">
      <c r="A37" s="153">
        <v>11</v>
      </c>
      <c r="B37" s="154" t="s">
        <v>207</v>
      </c>
      <c r="C37" s="153" t="s">
        <v>190</v>
      </c>
      <c r="D37" s="153">
        <v>1.2E-2</v>
      </c>
      <c r="E37" s="155">
        <f>'Don gia'!D26</f>
        <v>75000</v>
      </c>
      <c r="F37" s="156">
        <f t="shared" si="1"/>
        <v>900</v>
      </c>
    </row>
    <row r="38" spans="1:11" ht="21.2" customHeight="1">
      <c r="A38" s="153">
        <v>12</v>
      </c>
      <c r="B38" s="154" t="s">
        <v>229</v>
      </c>
      <c r="C38" s="153" t="s">
        <v>190</v>
      </c>
      <c r="D38" s="153">
        <v>0.25</v>
      </c>
      <c r="E38" s="155">
        <f>'Don gia'!D27</f>
        <v>7800</v>
      </c>
      <c r="F38" s="156">
        <f t="shared" si="1"/>
        <v>1950</v>
      </c>
    </row>
    <row r="39" spans="1:11" ht="21.2" customHeight="1">
      <c r="A39" s="153">
        <v>13</v>
      </c>
      <c r="B39" s="154" t="s">
        <v>199</v>
      </c>
      <c r="C39" s="153" t="s">
        <v>200</v>
      </c>
      <c r="D39" s="153">
        <v>5</v>
      </c>
      <c r="E39" s="155">
        <f>SUM(F27:F38)*1%</f>
        <v>14228.274588977274</v>
      </c>
      <c r="F39" s="156">
        <f t="shared" si="1"/>
        <v>71141.372944886374</v>
      </c>
    </row>
    <row r="40" spans="1:11" ht="7.5" customHeight="1">
      <c r="A40" s="177"/>
      <c r="B40" s="177"/>
      <c r="C40" s="177"/>
      <c r="D40" s="178"/>
      <c r="E40" s="179"/>
      <c r="F40" s="180"/>
    </row>
    <row r="41" spans="1:11" ht="21.75" customHeight="1">
      <c r="A41" s="539" t="s">
        <v>212</v>
      </c>
      <c r="B41" s="539"/>
      <c r="C41" s="181"/>
      <c r="D41" s="181"/>
      <c r="E41" s="181"/>
      <c r="F41" s="358">
        <f>+F21+F26</f>
        <v>17836581.048602615</v>
      </c>
    </row>
    <row r="43" spans="1:11" ht="18" customHeight="1">
      <c r="A43" s="538" t="s">
        <v>275</v>
      </c>
      <c r="B43" s="538"/>
      <c r="C43" s="538"/>
      <c r="D43" s="538"/>
      <c r="E43" s="538"/>
      <c r="F43" s="538"/>
      <c r="G43" s="141"/>
      <c r="H43" s="141"/>
      <c r="I43" s="141"/>
      <c r="J43" s="141"/>
      <c r="K43" s="141"/>
    </row>
    <row r="44" spans="1:11" ht="18" customHeight="1">
      <c r="A44" s="142" t="str">
        <f>A2</f>
        <v>Bu lông neo móng đường kính &lt; 48mm</v>
      </c>
      <c r="B44" s="142"/>
      <c r="C44" s="142"/>
      <c r="D44" s="142"/>
      <c r="E44" s="142"/>
      <c r="F44" s="142"/>
      <c r="G44" s="141"/>
      <c r="H44" s="141"/>
      <c r="I44" s="141"/>
      <c r="J44" s="141"/>
      <c r="K44" s="141"/>
    </row>
    <row r="45" spans="1:11" ht="18" customHeight="1">
      <c r="A45" s="182"/>
      <c r="B45" s="182"/>
      <c r="C45" s="182"/>
      <c r="D45" s="182"/>
      <c r="E45" s="115" t="s">
        <v>274</v>
      </c>
      <c r="F45" s="182"/>
    </row>
    <row r="46" spans="1:11" s="183" customFormat="1">
      <c r="A46" s="143" t="s">
        <v>53</v>
      </c>
      <c r="B46" s="143" t="s">
        <v>265</v>
      </c>
      <c r="C46" s="143" t="s">
        <v>186</v>
      </c>
      <c r="D46" s="143" t="s">
        <v>189</v>
      </c>
      <c r="E46" s="143" t="s">
        <v>187</v>
      </c>
      <c r="F46" s="143" t="s">
        <v>188</v>
      </c>
    </row>
    <row r="47" spans="1:11" s="183" customFormat="1">
      <c r="A47" s="205" t="s">
        <v>79</v>
      </c>
      <c r="B47" s="205" t="s">
        <v>348</v>
      </c>
      <c r="C47" s="205"/>
      <c r="D47" s="205"/>
      <c r="E47" s="205"/>
      <c r="F47" s="205"/>
    </row>
    <row r="48" spans="1:11" s="18" customFormat="1">
      <c r="A48" s="125">
        <v>1</v>
      </c>
      <c r="B48" s="184" t="s">
        <v>320</v>
      </c>
      <c r="C48" s="125" t="s">
        <v>211</v>
      </c>
      <c r="D48" s="125">
        <v>33</v>
      </c>
      <c r="E48" s="185">
        <f>'Don gia'!E36</f>
        <v>434211</v>
      </c>
      <c r="F48" s="185">
        <f>+D48*E48</f>
        <v>14328963</v>
      </c>
    </row>
    <row r="49" spans="1:11" s="18" customFormat="1">
      <c r="A49" s="186">
        <f>+A48+1</f>
        <v>2</v>
      </c>
      <c r="B49" s="187" t="s">
        <v>322</v>
      </c>
      <c r="C49" s="186" t="s">
        <v>211</v>
      </c>
      <c r="D49" s="186">
        <v>2.57</v>
      </c>
      <c r="E49" s="188">
        <f>'Don gia'!E37</f>
        <v>434211</v>
      </c>
      <c r="F49" s="188">
        <f>+D49*E49</f>
        <v>1115922.27</v>
      </c>
    </row>
    <row r="50" spans="1:11" ht="24.75" customHeight="1">
      <c r="A50" s="189"/>
      <c r="B50" s="190" t="s">
        <v>349</v>
      </c>
      <c r="C50" s="181"/>
      <c r="D50" s="181"/>
      <c r="E50" s="181"/>
      <c r="F50" s="377">
        <f>SUM(F48:F49)</f>
        <v>15444885.27</v>
      </c>
    </row>
    <row r="51" spans="1:11" ht="24.75" customHeight="1">
      <c r="A51" s="133" t="s">
        <v>72</v>
      </c>
      <c r="B51" s="400" t="s">
        <v>350</v>
      </c>
      <c r="C51" s="205"/>
      <c r="D51" s="205"/>
      <c r="E51" s="205"/>
      <c r="F51" s="205"/>
    </row>
    <row r="52" spans="1:11" ht="24.75" customHeight="1">
      <c r="A52" s="125">
        <v>1</v>
      </c>
      <c r="B52" s="184" t="s">
        <v>320</v>
      </c>
      <c r="C52" s="125" t="s">
        <v>211</v>
      </c>
      <c r="D52" s="125">
        <v>33</v>
      </c>
      <c r="E52" s="185">
        <f>'Don gia'!F36</f>
        <v>392961</v>
      </c>
      <c r="F52" s="185">
        <f>+D52*E52</f>
        <v>12967713</v>
      </c>
    </row>
    <row r="53" spans="1:11" ht="24.75" customHeight="1">
      <c r="A53" s="186">
        <f>+A52+1</f>
        <v>2</v>
      </c>
      <c r="B53" s="187" t="s">
        <v>322</v>
      </c>
      <c r="C53" s="186" t="s">
        <v>211</v>
      </c>
      <c r="D53" s="186">
        <v>2.57</v>
      </c>
      <c r="E53" s="188">
        <f>'Don gia'!F37</f>
        <v>392961</v>
      </c>
      <c r="F53" s="188">
        <f>+D53*E53</f>
        <v>1009909.7699999999</v>
      </c>
    </row>
    <row r="54" spans="1:11" ht="24.75" customHeight="1">
      <c r="A54" s="189"/>
      <c r="B54" s="401" t="s">
        <v>351</v>
      </c>
      <c r="C54" s="181"/>
      <c r="D54" s="181"/>
      <c r="E54" s="181"/>
      <c r="F54" s="377">
        <f>SUM(F52:F53)</f>
        <v>13977622.77</v>
      </c>
    </row>
    <row r="55" spans="1:11" ht="24.75" customHeight="1">
      <c r="A55" s="137" t="s">
        <v>56</v>
      </c>
      <c r="B55" s="402" t="s">
        <v>352</v>
      </c>
      <c r="C55" s="205"/>
      <c r="D55" s="205"/>
      <c r="E55" s="205"/>
      <c r="F55" s="205"/>
    </row>
    <row r="56" spans="1:11" ht="24.75" customHeight="1">
      <c r="A56" s="125">
        <v>1</v>
      </c>
      <c r="B56" s="184" t="s">
        <v>320</v>
      </c>
      <c r="C56" s="125" t="s">
        <v>211</v>
      </c>
      <c r="D56" s="125">
        <v>33</v>
      </c>
      <c r="E56" s="185">
        <f>'Don gia'!G36</f>
        <v>377763</v>
      </c>
      <c r="F56" s="185">
        <f>+D56*E56</f>
        <v>12466179</v>
      </c>
    </row>
    <row r="57" spans="1:11" ht="24.75" customHeight="1">
      <c r="A57" s="186">
        <f>+A56+1</f>
        <v>2</v>
      </c>
      <c r="B57" s="187" t="s">
        <v>322</v>
      </c>
      <c r="C57" s="186" t="s">
        <v>211</v>
      </c>
      <c r="D57" s="186">
        <v>2.57</v>
      </c>
      <c r="E57" s="188">
        <f>'Don gia'!G37</f>
        <v>377763</v>
      </c>
      <c r="F57" s="188">
        <f>+D57*E57</f>
        <v>970850.90999999992</v>
      </c>
    </row>
    <row r="58" spans="1:11" ht="24.75" customHeight="1">
      <c r="A58" s="189"/>
      <c r="B58" s="402" t="s">
        <v>353</v>
      </c>
      <c r="C58" s="181"/>
      <c r="D58" s="181"/>
      <c r="E58" s="181"/>
      <c r="F58" s="377">
        <f>SUM(F56:F57)</f>
        <v>13437029.91</v>
      </c>
    </row>
    <row r="59" spans="1:11" ht="24.75" customHeight="1">
      <c r="A59" s="114"/>
      <c r="B59" s="144"/>
      <c r="F59" s="378"/>
    </row>
    <row r="61" spans="1:11" ht="23.25" customHeight="1">
      <c r="A61" s="191" t="s">
        <v>269</v>
      </c>
      <c r="B61" s="191"/>
      <c r="C61" s="191"/>
      <c r="D61" s="191"/>
      <c r="E61" s="191"/>
      <c r="F61" s="191"/>
      <c r="G61" s="141"/>
      <c r="H61" s="141"/>
      <c r="I61" s="141"/>
      <c r="J61" s="141"/>
      <c r="K61" s="141"/>
    </row>
    <row r="62" spans="1:11" ht="23.25" customHeight="1">
      <c r="A62" s="142" t="str">
        <f>A2</f>
        <v>Bu lông neo móng đường kính &lt; 48mm</v>
      </c>
      <c r="B62" s="142"/>
      <c r="C62" s="142"/>
      <c r="D62" s="142"/>
      <c r="E62" s="142"/>
      <c r="F62" s="142"/>
      <c r="G62" s="141"/>
      <c r="H62" s="141"/>
      <c r="I62" s="141"/>
      <c r="J62" s="141"/>
      <c r="K62" s="141"/>
    </row>
    <row r="63" spans="1:11" ht="23.25" customHeight="1">
      <c r="A63" s="182"/>
      <c r="B63" s="182"/>
      <c r="C63" s="182"/>
      <c r="D63" s="182"/>
      <c r="E63" s="115" t="s">
        <v>274</v>
      </c>
      <c r="F63" s="182"/>
    </row>
    <row r="64" spans="1:11" s="183" customFormat="1" ht="20.25" customHeight="1">
      <c r="A64" s="143" t="s">
        <v>53</v>
      </c>
      <c r="B64" s="143" t="s">
        <v>213</v>
      </c>
      <c r="C64" s="143" t="s">
        <v>186</v>
      </c>
      <c r="D64" s="143" t="s">
        <v>189</v>
      </c>
      <c r="E64" s="143" t="s">
        <v>187</v>
      </c>
      <c r="F64" s="143" t="s">
        <v>188</v>
      </c>
    </row>
    <row r="65" spans="1:6" ht="31.5">
      <c r="A65" s="192">
        <v>1</v>
      </c>
      <c r="B65" s="193" t="s">
        <v>214</v>
      </c>
      <c r="C65" s="192" t="s">
        <v>215</v>
      </c>
      <c r="D65" s="192">
        <v>117.5</v>
      </c>
      <c r="E65" s="194">
        <f>'Don gia'!D41</f>
        <v>2400.25</v>
      </c>
      <c r="F65" s="194">
        <f>+D65*E65</f>
        <v>282029.375</v>
      </c>
    </row>
    <row r="66" spans="1:6" ht="36" customHeight="1">
      <c r="A66" s="125">
        <f>+A65+1</f>
        <v>2</v>
      </c>
      <c r="B66" s="195" t="s">
        <v>216</v>
      </c>
      <c r="C66" s="125" t="s">
        <v>215</v>
      </c>
      <c r="D66" s="125">
        <v>19.73</v>
      </c>
      <c r="E66" s="185">
        <f>'Don gia'!D42</f>
        <v>2400.25</v>
      </c>
      <c r="F66" s="194">
        <f>+D66*E66</f>
        <v>47356.932500000003</v>
      </c>
    </row>
    <row r="67" spans="1:6" ht="19.5" customHeight="1">
      <c r="A67" s="125">
        <f>+A66+1</f>
        <v>3</v>
      </c>
      <c r="B67" s="195" t="s">
        <v>217</v>
      </c>
      <c r="C67" s="125" t="s">
        <v>190</v>
      </c>
      <c r="D67" s="125">
        <v>12.14</v>
      </c>
      <c r="E67" s="185">
        <f>'Don gia'!D43</f>
        <v>28919.035314384153</v>
      </c>
      <c r="F67" s="194">
        <f>+D67*E67</f>
        <v>351077.08871662361</v>
      </c>
    </row>
    <row r="68" spans="1:6" ht="19.5" customHeight="1">
      <c r="A68" s="125"/>
      <c r="B68" s="196" t="s">
        <v>218</v>
      </c>
      <c r="C68" s="125"/>
      <c r="D68" s="125"/>
      <c r="E68" s="185"/>
      <c r="F68" s="185"/>
    </row>
    <row r="69" spans="1:6" ht="19.5" customHeight="1">
      <c r="A69" s="125">
        <v>4</v>
      </c>
      <c r="B69" s="195" t="s">
        <v>271</v>
      </c>
      <c r="C69" s="125" t="s">
        <v>219</v>
      </c>
      <c r="D69" s="125">
        <v>1.0960000000000001</v>
      </c>
      <c r="E69" s="185">
        <f>'Don gia'!D45</f>
        <v>209742</v>
      </c>
      <c r="F69" s="185">
        <f>+D69*E69</f>
        <v>229877.23200000002</v>
      </c>
    </row>
    <row r="70" spans="1:6" ht="19.5" customHeight="1">
      <c r="A70" s="186">
        <f>+A69+1</f>
        <v>5</v>
      </c>
      <c r="B70" s="197" t="s">
        <v>272</v>
      </c>
      <c r="C70" s="186" t="s">
        <v>220</v>
      </c>
      <c r="D70" s="186">
        <v>0.28399999999999997</v>
      </c>
      <c r="E70" s="188">
        <f>'Don gia'!D46</f>
        <v>106860</v>
      </c>
      <c r="F70" s="188">
        <f>+D70*E70</f>
        <v>30348.239999999998</v>
      </c>
    </row>
    <row r="71" spans="1:6">
      <c r="A71" s="536" t="s">
        <v>212</v>
      </c>
      <c r="B71" s="537"/>
      <c r="C71" s="198"/>
      <c r="D71" s="198"/>
      <c r="E71" s="198"/>
      <c r="F71" s="359">
        <f>SUM(F65:F70)</f>
        <v>940688.86821662355</v>
      </c>
    </row>
    <row r="73" spans="1:6" ht="21.2" customHeight="1"/>
  </sheetData>
  <mergeCells count="4">
    <mergeCell ref="A17:F17"/>
    <mergeCell ref="A41:B41"/>
    <mergeCell ref="A43:F43"/>
    <mergeCell ref="A71:B71"/>
  </mergeCells>
  <phoneticPr fontId="9" type="noConversion"/>
  <pageMargins left="0.4" right="0.16" top="0.47" bottom="0.43" header="0.28000000000000003" footer="0.16"/>
  <pageSetup paperSize="9" orientation="portrait" r:id="rId1"/>
  <headerFooter alignWithMargins="0">
    <oddFooter>&amp;A&amp;RPage &amp;P</oddFooter>
  </headerFooter>
  <rowBreaks count="2" manualBreakCount="2">
    <brk id="16" max="5" man="1"/>
    <brk id="42" max="5"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indexed="35"/>
  </sheetPr>
  <dimension ref="A1:K72"/>
  <sheetViews>
    <sheetView topLeftCell="A60" zoomScale="85" zoomScaleNormal="85" zoomScaleSheetLayoutView="85" workbookViewId="0">
      <selection activeCell="B61" sqref="B61"/>
    </sheetView>
  </sheetViews>
  <sheetFormatPr defaultColWidth="9.140625" defaultRowHeight="15.75"/>
  <cols>
    <col min="1" max="1" width="6.28515625" style="108" customWidth="1"/>
    <col min="2" max="2" width="34.42578125" style="108" customWidth="1"/>
    <col min="3" max="3" width="9.28515625" style="108" customWidth="1"/>
    <col min="4" max="4" width="17.28515625" style="108" customWidth="1"/>
    <col min="5" max="6" width="15.42578125" style="108" customWidth="1"/>
    <col min="7" max="9" width="15.5703125" style="108" customWidth="1"/>
    <col min="10" max="10" width="20.5703125" style="108" customWidth="1"/>
    <col min="11" max="12" width="17.7109375" style="108" customWidth="1"/>
    <col min="13" max="16384" width="9.140625" style="108"/>
  </cols>
  <sheetData>
    <row r="1" spans="1:11" s="110" customFormat="1" ht="24" customHeight="1">
      <c r="A1" s="113" t="s">
        <v>268</v>
      </c>
      <c r="B1" s="113"/>
      <c r="C1" s="113"/>
      <c r="D1" s="113"/>
      <c r="E1" s="113"/>
      <c r="F1" s="113"/>
    </row>
    <row r="2" spans="1:11" s="110" customFormat="1" ht="24" customHeight="1">
      <c r="A2" s="113" t="s">
        <v>295</v>
      </c>
      <c r="B2" s="113"/>
      <c r="C2" s="113"/>
      <c r="D2" s="113"/>
      <c r="E2" s="113"/>
      <c r="F2" s="113"/>
      <c r="H2" s="113"/>
    </row>
    <row r="3" spans="1:11" ht="24" customHeight="1">
      <c r="A3" s="114"/>
      <c r="B3" s="114"/>
      <c r="C3" s="114"/>
      <c r="D3" s="114"/>
      <c r="E3" s="115"/>
      <c r="F3" s="115" t="s">
        <v>274</v>
      </c>
    </row>
    <row r="4" spans="1:11" s="118" customFormat="1" ht="27" customHeight="1">
      <c r="A4" s="116" t="s">
        <v>53</v>
      </c>
      <c r="B4" s="117" t="s">
        <v>29</v>
      </c>
      <c r="C4" s="116" t="s">
        <v>27</v>
      </c>
      <c r="D4" s="117" t="s">
        <v>23</v>
      </c>
      <c r="E4" s="340" t="s">
        <v>345</v>
      </c>
      <c r="F4" s="340" t="s">
        <v>346</v>
      </c>
      <c r="G4" s="340" t="s">
        <v>347</v>
      </c>
    </row>
    <row r="5" spans="1:11" ht="19.5" customHeight="1">
      <c r="A5" s="119" t="s">
        <v>79</v>
      </c>
      <c r="B5" s="120" t="s">
        <v>257</v>
      </c>
      <c r="C5" s="121" t="s">
        <v>76</v>
      </c>
      <c r="D5" s="122"/>
      <c r="E5" s="122"/>
      <c r="F5" s="360"/>
      <c r="G5" s="122"/>
    </row>
    <row r="6" spans="1:11" ht="19.5" customHeight="1">
      <c r="A6" s="123" t="s">
        <v>73</v>
      </c>
      <c r="B6" s="124" t="s">
        <v>31</v>
      </c>
      <c r="C6" s="125" t="s">
        <v>50</v>
      </c>
      <c r="D6" s="126" t="s">
        <v>224</v>
      </c>
      <c r="E6" s="375">
        <f>F40</f>
        <v>17727999.772710409</v>
      </c>
      <c r="F6" s="375">
        <f>F40</f>
        <v>17727999.772710409</v>
      </c>
      <c r="G6" s="375">
        <f>F40</f>
        <v>17727999.772710409</v>
      </c>
    </row>
    <row r="7" spans="1:11" ht="19.5" customHeight="1">
      <c r="A7" s="123" t="s">
        <v>74</v>
      </c>
      <c r="B7" s="124" t="s">
        <v>256</v>
      </c>
      <c r="C7" s="125" t="s">
        <v>51</v>
      </c>
      <c r="D7" s="126" t="s">
        <v>51</v>
      </c>
      <c r="E7" s="376">
        <f>F49</f>
        <v>14671989.689999999</v>
      </c>
      <c r="F7" s="361">
        <f>F53</f>
        <v>13278152.189999999</v>
      </c>
      <c r="G7" s="376">
        <f>F57</f>
        <v>12764611.77</v>
      </c>
    </row>
    <row r="8" spans="1:11" ht="19.5" customHeight="1">
      <c r="A8" s="123" t="s">
        <v>91</v>
      </c>
      <c r="B8" s="124" t="s">
        <v>253</v>
      </c>
      <c r="C8" s="125" t="s">
        <v>67</v>
      </c>
      <c r="D8" s="126" t="s">
        <v>67</v>
      </c>
      <c r="E8" s="376">
        <f>F70</f>
        <v>871011.48661627911</v>
      </c>
      <c r="F8" s="361">
        <f>F70</f>
        <v>871011.48661627911</v>
      </c>
      <c r="G8" s="376">
        <f>F70</f>
        <v>871011.48661627911</v>
      </c>
    </row>
    <row r="9" spans="1:11" ht="19.5" customHeight="1">
      <c r="A9" s="127"/>
      <c r="B9" s="320" t="s">
        <v>36</v>
      </c>
      <c r="C9" s="128" t="s">
        <v>76</v>
      </c>
      <c r="D9" s="129" t="s">
        <v>313</v>
      </c>
      <c r="E9" s="383">
        <f>SUM(E6:E8)</f>
        <v>33271000.94932669</v>
      </c>
      <c r="F9" s="383">
        <f>SUM(F6:F8)</f>
        <v>31877163.44932669</v>
      </c>
      <c r="G9" s="383">
        <f>SUM(G6:G8)</f>
        <v>31363623.029326688</v>
      </c>
    </row>
    <row r="10" spans="1:11" ht="19.5" customHeight="1">
      <c r="A10" s="127" t="s">
        <v>72</v>
      </c>
      <c r="B10" s="130" t="s">
        <v>258</v>
      </c>
      <c r="C10" s="128" t="s">
        <v>69</v>
      </c>
      <c r="D10" s="131" t="s">
        <v>337</v>
      </c>
      <c r="E10" s="383">
        <f>E9*H10</f>
        <v>2062802.0588582547</v>
      </c>
      <c r="F10" s="383">
        <f>F9*H10</f>
        <v>1976384.1338582549</v>
      </c>
      <c r="G10" s="383">
        <f>G9*H10</f>
        <v>1944544.6278182548</v>
      </c>
      <c r="H10" s="363">
        <f>'19.Lap-thao cot mau'!H10</f>
        <v>6.2E-2</v>
      </c>
    </row>
    <row r="11" spans="1:11" ht="19.5" customHeight="1">
      <c r="A11" s="127" t="s">
        <v>56</v>
      </c>
      <c r="B11" s="135" t="s">
        <v>259</v>
      </c>
      <c r="C11" s="128" t="s">
        <v>70</v>
      </c>
      <c r="D11" s="131" t="s">
        <v>323</v>
      </c>
      <c r="E11" s="383">
        <f>SUM(E9:E10)*H11</f>
        <v>2120028.1804910968</v>
      </c>
      <c r="F11" s="383">
        <f>SUM(F9:F10)*H11</f>
        <v>2031212.8549910965</v>
      </c>
      <c r="G11" s="383">
        <f>SUM(G9:G10)*H11</f>
        <v>1998490.0594286965</v>
      </c>
      <c r="H11" s="384">
        <v>0.06</v>
      </c>
    </row>
    <row r="12" spans="1:11" ht="30">
      <c r="A12" s="404" t="s">
        <v>66</v>
      </c>
      <c r="B12" s="405" t="s">
        <v>264</v>
      </c>
      <c r="C12" s="406" t="s">
        <v>28</v>
      </c>
      <c r="D12" s="407" t="s">
        <v>324</v>
      </c>
      <c r="E12" s="383"/>
      <c r="F12" s="383"/>
      <c r="G12" s="383"/>
    </row>
    <row r="13" spans="1:11" ht="19.5" customHeight="1">
      <c r="A13" s="137"/>
      <c r="B13" s="137" t="s">
        <v>254</v>
      </c>
      <c r="C13" s="137" t="s">
        <v>312</v>
      </c>
      <c r="D13" s="138" t="s">
        <v>327</v>
      </c>
      <c r="E13" s="385">
        <f>SUM(E9:E12)</f>
        <v>37453831.188676044</v>
      </c>
      <c r="F13" s="385">
        <f>SUM(F9:F12)</f>
        <v>35884760.438176036</v>
      </c>
      <c r="G13" s="385">
        <f>SUM(G9:G12)</f>
        <v>35306657.716573641</v>
      </c>
    </row>
    <row r="14" spans="1:11" ht="19.5" customHeight="1">
      <c r="A14" s="52"/>
      <c r="B14" s="139" t="s">
        <v>255</v>
      </c>
      <c r="C14" s="54"/>
      <c r="D14" s="140"/>
      <c r="E14" s="386">
        <f>ROUND(E13,-3)</f>
        <v>37454000</v>
      </c>
      <c r="F14" s="386">
        <f>ROUND(F13,-3)</f>
        <v>35885000</v>
      </c>
      <c r="G14" s="386">
        <f>ROUND(G13,-3)</f>
        <v>35307000</v>
      </c>
    </row>
    <row r="16" spans="1:11" ht="20.25" customHeight="1">
      <c r="A16" s="538" t="s">
        <v>267</v>
      </c>
      <c r="B16" s="538"/>
      <c r="C16" s="538"/>
      <c r="D16" s="538"/>
      <c r="E16" s="538"/>
      <c r="F16" s="538"/>
      <c r="G16" s="141"/>
      <c r="H16" s="141"/>
      <c r="I16" s="141"/>
      <c r="J16" s="141"/>
      <c r="K16" s="141"/>
    </row>
    <row r="17" spans="1:11" ht="20.25" customHeight="1">
      <c r="A17" s="142" t="str">
        <f>+A2</f>
        <v>Bu lông neo móng đường kính &gt;= 48mm</v>
      </c>
      <c r="B17" s="142"/>
      <c r="C17" s="142"/>
      <c r="D17" s="142"/>
      <c r="E17" s="142"/>
      <c r="F17" s="142"/>
      <c r="G17" s="141"/>
      <c r="H17" s="141"/>
      <c r="I17" s="141"/>
      <c r="J17" s="141"/>
      <c r="K17" s="141"/>
    </row>
    <row r="18" spans="1:11" ht="15" customHeight="1">
      <c r="A18" s="142"/>
      <c r="B18" s="142"/>
      <c r="C18" s="142"/>
      <c r="D18" s="142"/>
      <c r="E18" s="115" t="s">
        <v>274</v>
      </c>
      <c r="F18" s="142"/>
      <c r="G18" s="141"/>
      <c r="H18" s="141"/>
      <c r="I18" s="141"/>
      <c r="J18" s="141"/>
      <c r="K18" s="141"/>
    </row>
    <row r="19" spans="1:11" s="144" customFormat="1" ht="21.2" customHeight="1">
      <c r="A19" s="143" t="s">
        <v>53</v>
      </c>
      <c r="B19" s="143" t="s">
        <v>265</v>
      </c>
      <c r="C19" s="143" t="s">
        <v>186</v>
      </c>
      <c r="D19" s="143" t="s">
        <v>189</v>
      </c>
      <c r="E19" s="143" t="s">
        <v>187</v>
      </c>
      <c r="F19" s="143" t="s">
        <v>188</v>
      </c>
      <c r="G19" s="145"/>
      <c r="H19" s="146"/>
      <c r="I19" s="145"/>
      <c r="J19" s="146"/>
      <c r="K19" s="146"/>
    </row>
    <row r="20" spans="1:11" s="150" customFormat="1" ht="21.2" customHeight="1">
      <c r="A20" s="147" t="s">
        <v>79</v>
      </c>
      <c r="B20" s="148" t="s">
        <v>201</v>
      </c>
      <c r="C20" s="148"/>
      <c r="D20" s="148"/>
      <c r="E20" s="148"/>
      <c r="F20" s="149">
        <f>SUM(F21:F24)</f>
        <v>15489975.434757</v>
      </c>
      <c r="G20" s="145"/>
      <c r="H20" s="151"/>
      <c r="I20" s="146"/>
      <c r="J20" s="146"/>
      <c r="K20" s="152"/>
    </row>
    <row r="21" spans="1:11" ht="21.2" customHeight="1">
      <c r="A21" s="153">
        <v>1</v>
      </c>
      <c r="B21" s="154" t="s">
        <v>12</v>
      </c>
      <c r="C21" s="153" t="s">
        <v>190</v>
      </c>
      <c r="D21" s="153">
        <v>59.57</v>
      </c>
      <c r="E21" s="155">
        <f>'Don gia'!D6</f>
        <v>15150</v>
      </c>
      <c r="F21" s="156">
        <f>+D21*E21</f>
        <v>902485.5</v>
      </c>
      <c r="G21" s="157"/>
      <c r="H21" s="158"/>
      <c r="I21" s="159"/>
      <c r="J21" s="159"/>
      <c r="K21" s="160"/>
    </row>
    <row r="22" spans="1:11" ht="21.2" customHeight="1">
      <c r="A22" s="153">
        <v>2</v>
      </c>
      <c r="B22" s="154" t="s">
        <v>276</v>
      </c>
      <c r="C22" s="153" t="s">
        <v>190</v>
      </c>
      <c r="D22" s="153">
        <v>505.9</v>
      </c>
      <c r="E22" s="155">
        <f>'Don gia'!D10</f>
        <v>14720</v>
      </c>
      <c r="F22" s="156">
        <f>+D22*E22</f>
        <v>7446848</v>
      </c>
      <c r="G22" s="157"/>
      <c r="H22" s="158"/>
      <c r="I22" s="159"/>
      <c r="J22" s="159"/>
      <c r="K22" s="160"/>
    </row>
    <row r="23" spans="1:11" ht="21.2" customHeight="1">
      <c r="A23" s="153">
        <v>3</v>
      </c>
      <c r="B23" s="154" t="s">
        <v>277</v>
      </c>
      <c r="C23" s="153" t="s">
        <v>190</v>
      </c>
      <c r="D23" s="153">
        <v>451.86</v>
      </c>
      <c r="E23" s="155">
        <f>'Don gia'!D11</f>
        <v>14520</v>
      </c>
      <c r="F23" s="156">
        <f>+D23*E23</f>
        <v>6561007.2000000002</v>
      </c>
      <c r="G23" s="157"/>
      <c r="H23" s="158"/>
      <c r="I23" s="159"/>
      <c r="J23" s="159"/>
      <c r="K23" s="160"/>
    </row>
    <row r="24" spans="1:11" ht="21.2" customHeight="1">
      <c r="A24" s="153">
        <v>4</v>
      </c>
      <c r="B24" s="154" t="s">
        <v>191</v>
      </c>
      <c r="C24" s="153" t="s">
        <v>190</v>
      </c>
      <c r="D24" s="153">
        <v>6.11</v>
      </c>
      <c r="E24" s="155">
        <f>'Don gia'!D12</f>
        <v>94866.568700000003</v>
      </c>
      <c r="F24" s="156">
        <f>+D24*E24</f>
        <v>579634.734757</v>
      </c>
      <c r="G24" s="157"/>
      <c r="H24" s="161"/>
      <c r="I24" s="162"/>
      <c r="J24" s="162"/>
      <c r="K24" s="160"/>
    </row>
    <row r="25" spans="1:11" s="150" customFormat="1" ht="21.2" customHeight="1">
      <c r="A25" s="163" t="s">
        <v>72</v>
      </c>
      <c r="B25" s="164" t="s">
        <v>279</v>
      </c>
      <c r="C25" s="163"/>
      <c r="D25" s="163"/>
      <c r="E25" s="165"/>
      <c r="F25" s="166">
        <f>SUM(F26:F38)</f>
        <v>2238024.3379534087</v>
      </c>
      <c r="G25" s="157"/>
      <c r="H25" s="158"/>
      <c r="I25" s="159"/>
      <c r="J25" s="167"/>
      <c r="K25" s="160"/>
    </row>
    <row r="26" spans="1:11" ht="21.2" customHeight="1">
      <c r="A26" s="153">
        <v>1</v>
      </c>
      <c r="B26" s="154" t="s">
        <v>230</v>
      </c>
      <c r="C26" s="153" t="s">
        <v>190</v>
      </c>
      <c r="D26" s="153">
        <v>1.2</v>
      </c>
      <c r="E26" s="155">
        <f>'Don gia'!D18</f>
        <v>43838.181818181816</v>
      </c>
      <c r="F26" s="156">
        <f>+D26*E26</f>
        <v>52605.818181818177</v>
      </c>
      <c r="G26" s="145"/>
      <c r="H26" s="151"/>
      <c r="I26" s="146"/>
      <c r="J26" s="159"/>
      <c r="K26" s="152"/>
    </row>
    <row r="27" spans="1:11" ht="21.2" customHeight="1">
      <c r="A27" s="153">
        <v>2</v>
      </c>
      <c r="B27" s="154" t="s">
        <v>273</v>
      </c>
      <c r="C27" s="153" t="s">
        <v>198</v>
      </c>
      <c r="D27" s="153">
        <v>1.2</v>
      </c>
      <c r="E27" s="155">
        <f>'Don gia'!D19</f>
        <v>40000</v>
      </c>
      <c r="F27" s="156">
        <f t="shared" ref="F27:F38" si="0">+D27*E27</f>
        <v>48000</v>
      </c>
      <c r="G27" s="145"/>
      <c r="H27" s="172"/>
      <c r="I27" s="146"/>
      <c r="J27" s="159"/>
      <c r="K27" s="152"/>
    </row>
    <row r="28" spans="1:11" ht="21.2" customHeight="1">
      <c r="A28" s="153">
        <v>3</v>
      </c>
      <c r="B28" s="154" t="s">
        <v>197</v>
      </c>
      <c r="C28" s="153" t="s">
        <v>190</v>
      </c>
      <c r="D28" s="153">
        <v>78</v>
      </c>
      <c r="E28" s="155">
        <f>'Don gia'!D20</f>
        <v>19800</v>
      </c>
      <c r="F28" s="156">
        <f t="shared" si="0"/>
        <v>1544400</v>
      </c>
      <c r="G28" s="145"/>
      <c r="H28" s="151"/>
      <c r="I28" s="146"/>
      <c r="J28" s="159"/>
      <c r="K28" s="152"/>
    </row>
    <row r="29" spans="1:11" ht="21.2" customHeight="1">
      <c r="A29" s="153">
        <v>4</v>
      </c>
      <c r="B29" s="154" t="s">
        <v>278</v>
      </c>
      <c r="C29" s="153" t="s">
        <v>190</v>
      </c>
      <c r="D29" s="153">
        <v>95</v>
      </c>
      <c r="E29" s="155">
        <f>'Don gia'!D14</f>
        <v>1535.5282500000001</v>
      </c>
      <c r="F29" s="156">
        <f t="shared" si="0"/>
        <v>145875.18375</v>
      </c>
      <c r="G29" s="145"/>
      <c r="H29" s="151"/>
      <c r="I29" s="146"/>
      <c r="J29" s="159"/>
      <c r="K29" s="152"/>
    </row>
    <row r="30" spans="1:11" ht="21.2" customHeight="1">
      <c r="A30" s="153">
        <v>5</v>
      </c>
      <c r="B30" s="154" t="s">
        <v>193</v>
      </c>
      <c r="C30" s="153" t="s">
        <v>194</v>
      </c>
      <c r="D30" s="153">
        <v>2</v>
      </c>
      <c r="E30" s="155">
        <f>'Don gia'!D16</f>
        <v>165000</v>
      </c>
      <c r="F30" s="156">
        <f t="shared" si="0"/>
        <v>330000</v>
      </c>
      <c r="G30" s="157"/>
      <c r="H30" s="158"/>
      <c r="I30" s="168"/>
      <c r="J30" s="169"/>
      <c r="K30" s="160"/>
    </row>
    <row r="31" spans="1:11" ht="21.2" customHeight="1">
      <c r="A31" s="153">
        <v>6</v>
      </c>
      <c r="B31" s="154" t="s">
        <v>195</v>
      </c>
      <c r="C31" s="153" t="s">
        <v>196</v>
      </c>
      <c r="D31" s="153">
        <v>0</v>
      </c>
      <c r="E31" s="155">
        <f>'Don gia'!D17</f>
        <v>350000</v>
      </c>
      <c r="F31" s="156">
        <f t="shared" si="0"/>
        <v>0</v>
      </c>
      <c r="G31" s="157"/>
      <c r="H31" s="170"/>
      <c r="I31" s="146"/>
      <c r="J31" s="169"/>
      <c r="K31" s="171"/>
    </row>
    <row r="32" spans="1:11" ht="21.2" customHeight="1">
      <c r="A32" s="153">
        <v>7</v>
      </c>
      <c r="B32" s="154" t="s">
        <v>204</v>
      </c>
      <c r="C32" s="153" t="s">
        <v>190</v>
      </c>
      <c r="D32" s="153">
        <v>1.7000000000000001E-2</v>
      </c>
      <c r="E32" s="173">
        <f>'Don gia'!D22</f>
        <v>38696.6</v>
      </c>
      <c r="F32" s="156">
        <f t="shared" si="0"/>
        <v>657.84220000000005</v>
      </c>
      <c r="G32" s="145"/>
      <c r="H32" s="151"/>
      <c r="I32" s="159"/>
      <c r="J32" s="174"/>
      <c r="K32" s="152"/>
    </row>
    <row r="33" spans="1:11" ht="21.2" customHeight="1">
      <c r="A33" s="153">
        <v>8</v>
      </c>
      <c r="B33" s="154" t="s">
        <v>205</v>
      </c>
      <c r="C33" s="153" t="s">
        <v>190</v>
      </c>
      <c r="D33" s="153">
        <v>3.0000000000000001E-3</v>
      </c>
      <c r="E33" s="173">
        <f>'Don gia'!D23</f>
        <v>40702.1</v>
      </c>
      <c r="F33" s="156">
        <f t="shared" si="0"/>
        <v>122.1063</v>
      </c>
      <c r="G33" s="18"/>
      <c r="H33" s="170"/>
      <c r="I33" s="159"/>
      <c r="J33" s="159"/>
      <c r="K33" s="152"/>
    </row>
    <row r="34" spans="1:11" ht="21.2" customHeight="1">
      <c r="A34" s="153">
        <v>9</v>
      </c>
      <c r="B34" s="154" t="s">
        <v>206</v>
      </c>
      <c r="C34" s="153" t="s">
        <v>190</v>
      </c>
      <c r="D34" s="153">
        <v>2.16</v>
      </c>
      <c r="E34" s="155">
        <f>'Don gia'!D24</f>
        <v>1905</v>
      </c>
      <c r="F34" s="156">
        <f t="shared" si="0"/>
        <v>4114.8</v>
      </c>
      <c r="G34" s="65"/>
      <c r="H34" s="146"/>
      <c r="I34" s="175"/>
      <c r="J34" s="176"/>
      <c r="K34" s="38"/>
    </row>
    <row r="35" spans="1:11" ht="21.2" customHeight="1">
      <c r="A35" s="153">
        <v>10</v>
      </c>
      <c r="B35" s="154" t="s">
        <v>228</v>
      </c>
      <c r="C35" s="153" t="s">
        <v>190</v>
      </c>
      <c r="D35" s="153">
        <v>0.35</v>
      </c>
      <c r="E35" s="155">
        <f>'Don gia'!D25</f>
        <v>10500</v>
      </c>
      <c r="F35" s="156">
        <f t="shared" si="0"/>
        <v>3674.9999999999995</v>
      </c>
    </row>
    <row r="36" spans="1:11" ht="21.2" customHeight="1">
      <c r="A36" s="153">
        <v>11</v>
      </c>
      <c r="B36" s="154" t="s">
        <v>207</v>
      </c>
      <c r="C36" s="153" t="s">
        <v>190</v>
      </c>
      <c r="D36" s="153">
        <v>8.9999999999999993E-3</v>
      </c>
      <c r="E36" s="155">
        <f>'Don gia'!D26</f>
        <v>75000</v>
      </c>
      <c r="F36" s="156">
        <f t="shared" si="0"/>
        <v>675</v>
      </c>
    </row>
    <row r="37" spans="1:11" ht="21.2" customHeight="1">
      <c r="A37" s="153">
        <v>12</v>
      </c>
      <c r="B37" s="154" t="s">
        <v>229</v>
      </c>
      <c r="C37" s="153" t="s">
        <v>190</v>
      </c>
      <c r="D37" s="153">
        <v>0.17</v>
      </c>
      <c r="E37" s="155">
        <f>'Don gia'!D27</f>
        <v>7800</v>
      </c>
      <c r="F37" s="156">
        <f t="shared" si="0"/>
        <v>1326</v>
      </c>
    </row>
    <row r="38" spans="1:11" ht="21.2" customHeight="1">
      <c r="A38" s="153">
        <v>13</v>
      </c>
      <c r="B38" s="154" t="s">
        <v>199</v>
      </c>
      <c r="C38" s="153" t="s">
        <v>200</v>
      </c>
      <c r="D38" s="153">
        <v>5</v>
      </c>
      <c r="E38" s="155">
        <f>SUM(F26:F37)*1%</f>
        <v>21314.517504318181</v>
      </c>
      <c r="F38" s="156">
        <f t="shared" si="0"/>
        <v>106572.5875215909</v>
      </c>
    </row>
    <row r="39" spans="1:11" ht="7.5" customHeight="1">
      <c r="A39" s="177"/>
      <c r="B39" s="177"/>
      <c r="C39" s="177"/>
      <c r="D39" s="178"/>
      <c r="E39" s="179"/>
      <c r="F39" s="180"/>
    </row>
    <row r="40" spans="1:11" ht="21.75" customHeight="1">
      <c r="A40" s="539" t="s">
        <v>212</v>
      </c>
      <c r="B40" s="539"/>
      <c r="C40" s="181"/>
      <c r="D40" s="181"/>
      <c r="E40" s="181"/>
      <c r="F40" s="358">
        <f>+F20+F25</f>
        <v>17727999.772710409</v>
      </c>
    </row>
    <row r="42" spans="1:11" ht="18" customHeight="1">
      <c r="A42" s="538" t="s">
        <v>275</v>
      </c>
      <c r="B42" s="538"/>
      <c r="C42" s="538"/>
      <c r="D42" s="538"/>
      <c r="E42" s="538"/>
      <c r="F42" s="538"/>
      <c r="G42" s="141"/>
      <c r="H42" s="141"/>
      <c r="I42" s="141"/>
      <c r="J42" s="141"/>
      <c r="K42" s="141"/>
    </row>
    <row r="43" spans="1:11" ht="18" customHeight="1">
      <c r="A43" s="142" t="str">
        <f>A2</f>
        <v>Bu lông neo móng đường kính &gt;= 48mm</v>
      </c>
      <c r="B43" s="142"/>
      <c r="C43" s="142"/>
      <c r="D43" s="142"/>
      <c r="E43" s="142"/>
      <c r="F43" s="142"/>
      <c r="G43" s="141"/>
      <c r="H43" s="141"/>
      <c r="I43" s="141"/>
      <c r="J43" s="141"/>
      <c r="K43" s="141"/>
    </row>
    <row r="44" spans="1:11" ht="18" customHeight="1">
      <c r="A44" s="182"/>
      <c r="B44" s="182"/>
      <c r="C44" s="182"/>
      <c r="D44" s="182"/>
      <c r="E44" s="115" t="s">
        <v>274</v>
      </c>
      <c r="F44" s="182"/>
    </row>
    <row r="45" spans="1:11" s="183" customFormat="1">
      <c r="A45" s="143" t="s">
        <v>53</v>
      </c>
      <c r="B45" s="143" t="s">
        <v>265</v>
      </c>
      <c r="C45" s="143" t="s">
        <v>186</v>
      </c>
      <c r="D45" s="143" t="s">
        <v>189</v>
      </c>
      <c r="E45" s="143" t="s">
        <v>187</v>
      </c>
      <c r="F45" s="143" t="s">
        <v>188</v>
      </c>
    </row>
    <row r="46" spans="1:11" s="183" customFormat="1">
      <c r="A46" s="205" t="s">
        <v>79</v>
      </c>
      <c r="B46" s="205" t="s">
        <v>348</v>
      </c>
      <c r="C46" s="205"/>
      <c r="D46" s="205"/>
      <c r="E46" s="205"/>
      <c r="F46" s="205"/>
    </row>
    <row r="47" spans="1:11" s="18" customFormat="1">
      <c r="A47" s="125">
        <v>1</v>
      </c>
      <c r="B47" s="184" t="s">
        <v>320</v>
      </c>
      <c r="C47" s="125" t="s">
        <v>211</v>
      </c>
      <c r="D47" s="125">
        <v>32</v>
      </c>
      <c r="E47" s="185">
        <f>'Don gia'!E36</f>
        <v>434211</v>
      </c>
      <c r="F47" s="185">
        <f>+D47*E47</f>
        <v>13894752</v>
      </c>
    </row>
    <row r="48" spans="1:11" s="18" customFormat="1">
      <c r="A48" s="186">
        <f>+A47+1</f>
        <v>2</v>
      </c>
      <c r="B48" s="187" t="s">
        <v>322</v>
      </c>
      <c r="C48" s="186" t="s">
        <v>211</v>
      </c>
      <c r="D48" s="186">
        <v>1.79</v>
      </c>
      <c r="E48" s="188">
        <f>'Don gia'!E37</f>
        <v>434211</v>
      </c>
      <c r="F48" s="188">
        <f>+D48*E48</f>
        <v>777237.69000000006</v>
      </c>
    </row>
    <row r="49" spans="1:11" ht="24.75" customHeight="1">
      <c r="A49" s="189"/>
      <c r="B49" s="190" t="s">
        <v>349</v>
      </c>
      <c r="C49" s="181"/>
      <c r="D49" s="181"/>
      <c r="E49" s="181"/>
      <c r="F49" s="377">
        <f>SUM(F47:F48)</f>
        <v>14671989.689999999</v>
      </c>
    </row>
    <row r="50" spans="1:11" ht="24.75" customHeight="1">
      <c r="A50" s="133" t="s">
        <v>72</v>
      </c>
      <c r="B50" s="400" t="s">
        <v>350</v>
      </c>
      <c r="C50" s="205"/>
      <c r="D50" s="205"/>
      <c r="E50" s="205"/>
      <c r="F50" s="205"/>
    </row>
    <row r="51" spans="1:11" ht="24.75" customHeight="1">
      <c r="A51" s="125">
        <v>1</v>
      </c>
      <c r="B51" s="184" t="s">
        <v>320</v>
      </c>
      <c r="C51" s="125" t="s">
        <v>211</v>
      </c>
      <c r="D51" s="125">
        <v>32</v>
      </c>
      <c r="E51" s="185">
        <f>'Don gia'!F36</f>
        <v>392961</v>
      </c>
      <c r="F51" s="185">
        <f>+D51*E51</f>
        <v>12574752</v>
      </c>
    </row>
    <row r="52" spans="1:11" ht="24.75" customHeight="1">
      <c r="A52" s="186">
        <f>+A51+1</f>
        <v>2</v>
      </c>
      <c r="B52" s="187" t="s">
        <v>322</v>
      </c>
      <c r="C52" s="186" t="s">
        <v>211</v>
      </c>
      <c r="D52" s="186">
        <v>1.79</v>
      </c>
      <c r="E52" s="188">
        <f>'Don gia'!F37</f>
        <v>392961</v>
      </c>
      <c r="F52" s="188">
        <f>+D52*E52</f>
        <v>703400.19000000006</v>
      </c>
    </row>
    <row r="53" spans="1:11" ht="24.75" customHeight="1">
      <c r="A53" s="189"/>
      <c r="B53" s="401" t="s">
        <v>351</v>
      </c>
      <c r="C53" s="181"/>
      <c r="D53" s="181"/>
      <c r="E53" s="181"/>
      <c r="F53" s="377">
        <f>SUM(F51:F52)</f>
        <v>13278152.189999999</v>
      </c>
    </row>
    <row r="54" spans="1:11" ht="24.75" customHeight="1">
      <c r="A54" s="137" t="s">
        <v>56</v>
      </c>
      <c r="B54" s="402" t="s">
        <v>352</v>
      </c>
      <c r="C54" s="205"/>
      <c r="D54" s="205"/>
      <c r="E54" s="205"/>
      <c r="F54" s="205"/>
    </row>
    <row r="55" spans="1:11" ht="24.75" customHeight="1">
      <c r="A55" s="125">
        <v>1</v>
      </c>
      <c r="B55" s="184" t="s">
        <v>320</v>
      </c>
      <c r="C55" s="125" t="s">
        <v>211</v>
      </c>
      <c r="D55" s="125">
        <v>32</v>
      </c>
      <c r="E55" s="185">
        <f>'Don gia'!G36</f>
        <v>377763</v>
      </c>
      <c r="F55" s="185">
        <f>+D55*E55</f>
        <v>12088416</v>
      </c>
    </row>
    <row r="56" spans="1:11" ht="24.75" customHeight="1">
      <c r="A56" s="186">
        <f>+A55+1</f>
        <v>2</v>
      </c>
      <c r="B56" s="187" t="s">
        <v>322</v>
      </c>
      <c r="C56" s="186" t="s">
        <v>211</v>
      </c>
      <c r="D56" s="186">
        <v>1.79</v>
      </c>
      <c r="E56" s="188">
        <f>'Don gia'!G37</f>
        <v>377763</v>
      </c>
      <c r="F56" s="188">
        <f>+D56*E56</f>
        <v>676195.77</v>
      </c>
    </row>
    <row r="57" spans="1:11" ht="24.75" customHeight="1">
      <c r="A57" s="189"/>
      <c r="B57" s="402" t="s">
        <v>353</v>
      </c>
      <c r="C57" s="181"/>
      <c r="D57" s="181"/>
      <c r="E57" s="181"/>
      <c r="F57" s="377">
        <f>SUM(F55:F56)</f>
        <v>12764611.77</v>
      </c>
    </row>
    <row r="58" spans="1:11" ht="24.75" customHeight="1">
      <c r="A58" s="114"/>
      <c r="B58" s="144"/>
      <c r="F58" s="322"/>
    </row>
    <row r="60" spans="1:11" ht="23.25" customHeight="1">
      <c r="A60" s="191" t="s">
        <v>269</v>
      </c>
      <c r="B60" s="191"/>
      <c r="C60" s="191"/>
      <c r="D60" s="191"/>
      <c r="E60" s="191"/>
      <c r="F60" s="191"/>
      <c r="G60" s="141"/>
      <c r="H60" s="141"/>
      <c r="I60" s="141"/>
      <c r="J60" s="141"/>
      <c r="K60" s="141"/>
    </row>
    <row r="61" spans="1:11" ht="23.25" customHeight="1">
      <c r="A61" s="142" t="str">
        <f>A2</f>
        <v>Bu lông neo móng đường kính &gt;= 48mm</v>
      </c>
      <c r="B61" s="142"/>
      <c r="C61" s="142"/>
      <c r="D61" s="142"/>
      <c r="E61" s="142"/>
      <c r="F61" s="142"/>
      <c r="G61" s="141"/>
      <c r="H61" s="141"/>
      <c r="I61" s="141"/>
      <c r="J61" s="141"/>
      <c r="K61" s="141"/>
    </row>
    <row r="62" spans="1:11" ht="23.25" customHeight="1">
      <c r="A62" s="182"/>
      <c r="B62" s="182"/>
      <c r="C62" s="182"/>
      <c r="D62" s="182"/>
      <c r="E62" s="115" t="s">
        <v>274</v>
      </c>
      <c r="F62" s="182"/>
    </row>
    <row r="63" spans="1:11" s="183" customFormat="1" ht="20.25" customHeight="1">
      <c r="A63" s="143" t="s">
        <v>53</v>
      </c>
      <c r="B63" s="143" t="s">
        <v>213</v>
      </c>
      <c r="C63" s="143" t="s">
        <v>186</v>
      </c>
      <c r="D63" s="143" t="s">
        <v>189</v>
      </c>
      <c r="E63" s="143" t="s">
        <v>187</v>
      </c>
      <c r="F63" s="143" t="s">
        <v>188</v>
      </c>
    </row>
    <row r="64" spans="1:11" ht="31.5">
      <c r="A64" s="192">
        <v>1</v>
      </c>
      <c r="B64" s="193" t="s">
        <v>214</v>
      </c>
      <c r="C64" s="192" t="s">
        <v>215</v>
      </c>
      <c r="D64" s="192">
        <v>135</v>
      </c>
      <c r="E64" s="194">
        <f>'Don gia'!D41</f>
        <v>2400.25</v>
      </c>
      <c r="F64" s="194">
        <f>+D64*E64</f>
        <v>324033.75</v>
      </c>
    </row>
    <row r="65" spans="1:6" ht="36" customHeight="1">
      <c r="A65" s="125">
        <f>+A64+1</f>
        <v>2</v>
      </c>
      <c r="B65" s="195" t="s">
        <v>216</v>
      </c>
      <c r="C65" s="125" t="s">
        <v>215</v>
      </c>
      <c r="D65" s="125">
        <v>13.83</v>
      </c>
      <c r="E65" s="185">
        <f>'Don gia'!D42</f>
        <v>2400.25</v>
      </c>
      <c r="F65" s="185">
        <f>+D65*E65</f>
        <v>33195.457499999997</v>
      </c>
    </row>
    <row r="66" spans="1:6" ht="19.5" customHeight="1">
      <c r="A66" s="125">
        <f>+A65+1</f>
        <v>3</v>
      </c>
      <c r="B66" s="195" t="s">
        <v>217</v>
      </c>
      <c r="C66" s="125" t="s">
        <v>190</v>
      </c>
      <c r="D66" s="125">
        <v>8.64</v>
      </c>
      <c r="E66" s="185">
        <f>'Don gia'!D43</f>
        <v>28919.035314384153</v>
      </c>
      <c r="F66" s="185">
        <f>+D66*E66</f>
        <v>249860.46511627911</v>
      </c>
    </row>
    <row r="67" spans="1:6" ht="19.5" customHeight="1">
      <c r="A67" s="125"/>
      <c r="B67" s="196" t="s">
        <v>218</v>
      </c>
      <c r="C67" s="125"/>
      <c r="D67" s="125"/>
      <c r="E67" s="185"/>
      <c r="F67" s="185"/>
    </row>
    <row r="68" spans="1:6" ht="19.5" customHeight="1">
      <c r="A68" s="125">
        <v>4</v>
      </c>
      <c r="B68" s="195" t="s">
        <v>271</v>
      </c>
      <c r="C68" s="125" t="s">
        <v>219</v>
      </c>
      <c r="D68" s="125">
        <v>1.107</v>
      </c>
      <c r="E68" s="185">
        <f>'Don gia'!D45</f>
        <v>209742</v>
      </c>
      <c r="F68" s="185">
        <f>+D68*E68</f>
        <v>232184.394</v>
      </c>
    </row>
    <row r="69" spans="1:6" ht="19.5" customHeight="1">
      <c r="A69" s="186">
        <f>+A68+1</f>
        <v>5</v>
      </c>
      <c r="B69" s="197" t="s">
        <v>272</v>
      </c>
      <c r="C69" s="186" t="s">
        <v>220</v>
      </c>
      <c r="D69" s="186">
        <v>0.29699999999999999</v>
      </c>
      <c r="E69" s="188">
        <f>'Don gia'!D46</f>
        <v>106860</v>
      </c>
      <c r="F69" s="188">
        <f>+D69*E69</f>
        <v>31737.42</v>
      </c>
    </row>
    <row r="70" spans="1:6">
      <c r="A70" s="536" t="s">
        <v>212</v>
      </c>
      <c r="B70" s="537"/>
      <c r="C70" s="198"/>
      <c r="D70" s="198"/>
      <c r="E70" s="198"/>
      <c r="F70" s="359">
        <f>SUM(F64:F69)</f>
        <v>871011.48661627911</v>
      </c>
    </row>
    <row r="72" spans="1:6" ht="21.2" customHeight="1"/>
  </sheetData>
  <mergeCells count="4">
    <mergeCell ref="A16:F16"/>
    <mergeCell ref="A40:B40"/>
    <mergeCell ref="A42:F42"/>
    <mergeCell ref="A70:B70"/>
  </mergeCells>
  <phoneticPr fontId="9" type="noConversion"/>
  <pageMargins left="0.38" right="0.16" top="0.47" bottom="0.43" header="0.28000000000000003" footer="0.16"/>
  <pageSetup paperSize="9" orientation="portrait" r:id="rId1"/>
  <headerFooter alignWithMargins="0">
    <oddFooter>&amp;A&amp;RPage &amp;P</oddFooter>
  </headerFooter>
  <rowBreaks count="2" manualBreakCount="2">
    <brk id="15" max="5" man="1"/>
    <brk id="41" max="5"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indexed="35"/>
  </sheetPr>
  <dimension ref="A1:K83"/>
  <sheetViews>
    <sheetView topLeftCell="A14" zoomScale="85" zoomScaleNormal="85" zoomScaleSheetLayoutView="85" workbookViewId="0">
      <selection activeCell="B61" sqref="B61"/>
    </sheetView>
  </sheetViews>
  <sheetFormatPr defaultColWidth="9.140625" defaultRowHeight="15.75"/>
  <cols>
    <col min="1" max="1" width="6.28515625" style="108" customWidth="1"/>
    <col min="2" max="2" width="34.42578125" style="108" customWidth="1"/>
    <col min="3" max="3" width="9.28515625" style="108" customWidth="1"/>
    <col min="4" max="4" width="17.28515625" style="108" customWidth="1"/>
    <col min="5" max="6" width="15.42578125" style="108" customWidth="1"/>
    <col min="7" max="9" width="15.5703125" style="108" customWidth="1"/>
    <col min="10" max="10" width="20.5703125" style="108" customWidth="1"/>
    <col min="11" max="12" width="17.7109375" style="108" customWidth="1"/>
    <col min="13" max="16384" width="9.140625" style="108"/>
  </cols>
  <sheetData>
    <row r="1" spans="1:8" s="110" customFormat="1" ht="24" customHeight="1">
      <c r="A1" s="113" t="s">
        <v>268</v>
      </c>
      <c r="B1" s="113"/>
      <c r="C1" s="113"/>
      <c r="D1" s="113"/>
      <c r="E1" s="113"/>
      <c r="F1" s="113"/>
    </row>
    <row r="2" spans="1:8" s="110" customFormat="1" ht="24" customHeight="1">
      <c r="A2" s="113" t="s">
        <v>296</v>
      </c>
      <c r="B2" s="113"/>
      <c r="C2" s="113"/>
      <c r="D2" s="113"/>
      <c r="E2" s="113"/>
      <c r="F2" s="113"/>
      <c r="H2" s="113"/>
    </row>
    <row r="3" spans="1:8" ht="24" customHeight="1">
      <c r="A3" s="114"/>
      <c r="B3" s="114"/>
      <c r="C3" s="114"/>
      <c r="D3" s="114"/>
      <c r="E3" s="115"/>
      <c r="F3" s="115" t="s">
        <v>274</v>
      </c>
    </row>
    <row r="4" spans="1:8" s="118" customFormat="1" ht="27" customHeight="1">
      <c r="A4" s="116" t="s">
        <v>53</v>
      </c>
      <c r="B4" s="117" t="s">
        <v>29</v>
      </c>
      <c r="C4" s="116" t="s">
        <v>27</v>
      </c>
      <c r="D4" s="117" t="s">
        <v>23</v>
      </c>
      <c r="E4" s="340" t="s">
        <v>345</v>
      </c>
      <c r="F4" s="340" t="s">
        <v>346</v>
      </c>
      <c r="G4" s="340" t="s">
        <v>347</v>
      </c>
    </row>
    <row r="5" spans="1:8" ht="19.5" customHeight="1">
      <c r="A5" s="119" t="s">
        <v>79</v>
      </c>
      <c r="B5" s="120" t="s">
        <v>257</v>
      </c>
      <c r="C5" s="121" t="s">
        <v>76</v>
      </c>
      <c r="D5" s="122"/>
      <c r="E5" s="122"/>
      <c r="F5" s="360"/>
      <c r="G5" s="122"/>
    </row>
    <row r="6" spans="1:8" ht="19.5" customHeight="1">
      <c r="A6" s="123" t="s">
        <v>73</v>
      </c>
      <c r="B6" s="124" t="s">
        <v>31</v>
      </c>
      <c r="C6" s="125" t="s">
        <v>50</v>
      </c>
      <c r="D6" s="126" t="s">
        <v>224</v>
      </c>
      <c r="E6" s="375">
        <f>F44</f>
        <v>19883931.951538183</v>
      </c>
      <c r="F6" s="375">
        <f>F44</f>
        <v>19883931.951538183</v>
      </c>
      <c r="G6" s="375">
        <f>F44</f>
        <v>19883931.951538183</v>
      </c>
    </row>
    <row r="7" spans="1:8" ht="19.5" customHeight="1">
      <c r="A7" s="123" t="s">
        <v>74</v>
      </c>
      <c r="B7" s="124" t="s">
        <v>256</v>
      </c>
      <c r="C7" s="125" t="s">
        <v>51</v>
      </c>
      <c r="D7" s="126" t="s">
        <v>51</v>
      </c>
      <c r="E7" s="376">
        <f>F53</f>
        <v>8484482.9399999995</v>
      </c>
      <c r="F7" s="361">
        <f>F57</f>
        <v>7678457.9399999995</v>
      </c>
      <c r="G7" s="376">
        <f>F61</f>
        <v>7381489.0199999996</v>
      </c>
    </row>
    <row r="8" spans="1:8" ht="19.5" customHeight="1">
      <c r="A8" s="123" t="s">
        <v>91</v>
      </c>
      <c r="B8" s="124" t="s">
        <v>253</v>
      </c>
      <c r="C8" s="125" t="s">
        <v>67</v>
      </c>
      <c r="D8" s="126" t="s">
        <v>67</v>
      </c>
      <c r="E8" s="376">
        <f>F75</f>
        <v>1940078.9384931095</v>
      </c>
      <c r="F8" s="361">
        <f>F75</f>
        <v>1940078.9384931095</v>
      </c>
      <c r="G8" s="376">
        <f>F75</f>
        <v>1940078.9384931095</v>
      </c>
    </row>
    <row r="9" spans="1:8" ht="19.5" customHeight="1">
      <c r="A9" s="127"/>
      <c r="B9" s="320" t="s">
        <v>36</v>
      </c>
      <c r="C9" s="128" t="s">
        <v>76</v>
      </c>
      <c r="D9" s="129" t="s">
        <v>313</v>
      </c>
      <c r="E9" s="383">
        <f>SUM(E6:E8)</f>
        <v>30308493.830031291</v>
      </c>
      <c r="F9" s="383">
        <f>SUM(F6:F8)</f>
        <v>29502468.830031291</v>
      </c>
      <c r="G9" s="383">
        <f>SUM(G6:G8)</f>
        <v>29205499.910031293</v>
      </c>
    </row>
    <row r="10" spans="1:8" ht="19.5" customHeight="1">
      <c r="A10" s="127" t="s">
        <v>72</v>
      </c>
      <c r="B10" s="130" t="s">
        <v>258</v>
      </c>
      <c r="C10" s="128" t="s">
        <v>69</v>
      </c>
      <c r="D10" s="131" t="s">
        <v>337</v>
      </c>
      <c r="E10" s="383">
        <f>E9*H10</f>
        <v>1879126.61746194</v>
      </c>
      <c r="F10" s="383">
        <f>F9*H10</f>
        <v>1829153.06746194</v>
      </c>
      <c r="G10" s="383">
        <f>G9*H10</f>
        <v>1810740.9944219401</v>
      </c>
      <c r="H10" s="363">
        <f>'19.Lap-thao cot mau'!H10</f>
        <v>6.2E-2</v>
      </c>
    </row>
    <row r="11" spans="1:8" ht="19.5" customHeight="1">
      <c r="A11" s="127" t="s">
        <v>56</v>
      </c>
      <c r="B11" s="135" t="s">
        <v>259</v>
      </c>
      <c r="C11" s="128" t="s">
        <v>70</v>
      </c>
      <c r="D11" s="131" t="s">
        <v>323</v>
      </c>
      <c r="E11" s="383">
        <f>SUM(E9:E10)*H11</f>
        <v>1931257.2268495937</v>
      </c>
      <c r="F11" s="383">
        <f>SUM(F9:F10)*H11</f>
        <v>1879897.3138495937</v>
      </c>
      <c r="G11" s="383">
        <f>SUM(G9:G10)*H11</f>
        <v>1860974.4542671938</v>
      </c>
      <c r="H11" s="384">
        <v>0.06</v>
      </c>
    </row>
    <row r="12" spans="1:8">
      <c r="A12" s="371" t="s">
        <v>66</v>
      </c>
      <c r="B12" s="372" t="s">
        <v>264</v>
      </c>
      <c r="C12" s="373" t="s">
        <v>28</v>
      </c>
      <c r="D12" s="374" t="s">
        <v>324</v>
      </c>
      <c r="E12" s="383"/>
      <c r="F12" s="383"/>
      <c r="G12" s="383"/>
    </row>
    <row r="13" spans="1:8" ht="19.5" customHeight="1">
      <c r="A13" s="127" t="s">
        <v>52</v>
      </c>
      <c r="B13" s="135" t="s">
        <v>222</v>
      </c>
      <c r="C13" s="128" t="s">
        <v>78</v>
      </c>
      <c r="D13" s="136"/>
      <c r="E13" s="385">
        <f>F82</f>
        <v>1220219.6152041296</v>
      </c>
      <c r="F13" s="385">
        <f>F82</f>
        <v>1220219.6152041296</v>
      </c>
      <c r="G13" s="385">
        <f>F82</f>
        <v>1220219.6152041296</v>
      </c>
    </row>
    <row r="14" spans="1:8" ht="19.5" customHeight="1">
      <c r="A14" s="137"/>
      <c r="B14" s="137" t="s">
        <v>254</v>
      </c>
      <c r="C14" s="137" t="s">
        <v>312</v>
      </c>
      <c r="D14" s="138" t="s">
        <v>327</v>
      </c>
      <c r="E14" s="386">
        <f>SUM(E9:E13)</f>
        <v>35339097.289546959</v>
      </c>
      <c r="F14" s="386">
        <f>SUM(F9:F13)</f>
        <v>34431738.82654696</v>
      </c>
      <c r="G14" s="386">
        <f>SUM(G9:G13)</f>
        <v>34097434.973924555</v>
      </c>
    </row>
    <row r="15" spans="1:8" ht="19.5" customHeight="1">
      <c r="A15" s="52"/>
      <c r="B15" s="139" t="s">
        <v>255</v>
      </c>
      <c r="C15" s="54"/>
      <c r="D15" s="140"/>
      <c r="E15" s="386">
        <f>ROUND(E14,-3)</f>
        <v>35339000</v>
      </c>
      <c r="F15" s="386">
        <f>ROUND(F14,-3)</f>
        <v>34432000</v>
      </c>
      <c r="G15" s="386">
        <f>ROUND(G14,-3)</f>
        <v>34097000</v>
      </c>
    </row>
    <row r="18" spans="1:11" ht="20.25" customHeight="1">
      <c r="A18" s="538" t="s">
        <v>267</v>
      </c>
      <c r="B18" s="538"/>
      <c r="C18" s="538"/>
      <c r="D18" s="538"/>
      <c r="E18" s="538"/>
      <c r="F18" s="538"/>
      <c r="G18" s="141"/>
      <c r="H18" s="141"/>
      <c r="I18" s="141"/>
      <c r="J18" s="141"/>
      <c r="K18" s="141"/>
    </row>
    <row r="19" spans="1:11" ht="20.25" customHeight="1">
      <c r="A19" s="142" t="str">
        <f>+A2</f>
        <v>Trụ đỡ thiết bị - Loại thép U, I</v>
      </c>
      <c r="B19" s="142"/>
      <c r="C19" s="142"/>
      <c r="D19" s="142"/>
      <c r="E19" s="142"/>
      <c r="F19" s="142"/>
      <c r="G19" s="141"/>
      <c r="H19" s="141"/>
      <c r="I19" s="141"/>
      <c r="J19" s="141"/>
      <c r="K19" s="141"/>
    </row>
    <row r="20" spans="1:11" ht="15" customHeight="1">
      <c r="A20" s="142"/>
      <c r="B20" s="142"/>
      <c r="C20" s="142"/>
      <c r="D20" s="142"/>
      <c r="E20" s="115" t="s">
        <v>274</v>
      </c>
      <c r="F20" s="142"/>
      <c r="G20" s="141"/>
      <c r="H20" s="141"/>
      <c r="I20" s="141"/>
      <c r="J20" s="141"/>
      <c r="K20" s="141"/>
    </row>
    <row r="21" spans="1:11" s="144" customFormat="1" ht="21.2" customHeight="1">
      <c r="A21" s="143" t="s">
        <v>53</v>
      </c>
      <c r="B21" s="143" t="s">
        <v>265</v>
      </c>
      <c r="C21" s="143" t="s">
        <v>186</v>
      </c>
      <c r="D21" s="143" t="s">
        <v>189</v>
      </c>
      <c r="E21" s="143" t="s">
        <v>187</v>
      </c>
      <c r="F21" s="143" t="s">
        <v>188</v>
      </c>
      <c r="G21" s="145"/>
      <c r="H21" s="146"/>
      <c r="I21" s="145"/>
      <c r="J21" s="146"/>
      <c r="K21" s="146"/>
    </row>
    <row r="22" spans="1:11" s="150" customFormat="1" ht="21.2" customHeight="1">
      <c r="A22" s="147" t="s">
        <v>79</v>
      </c>
      <c r="B22" s="148" t="s">
        <v>201</v>
      </c>
      <c r="C22" s="148"/>
      <c r="D22" s="148"/>
      <c r="E22" s="148"/>
      <c r="F22" s="149">
        <f>SUM(F23:F26)</f>
        <v>19581242.219719999</v>
      </c>
      <c r="G22" s="145"/>
      <c r="H22" s="151"/>
      <c r="I22" s="146"/>
      <c r="J22" s="146"/>
      <c r="K22" s="152"/>
    </row>
    <row r="23" spans="1:11" ht="21.2" customHeight="1">
      <c r="A23" s="153">
        <v>1</v>
      </c>
      <c r="B23" s="154" t="s">
        <v>158</v>
      </c>
      <c r="C23" s="153" t="s">
        <v>190</v>
      </c>
      <c r="D23" s="153">
        <v>773.1</v>
      </c>
      <c r="E23" s="155">
        <f>'Don gia'!D4</f>
        <v>14950</v>
      </c>
      <c r="F23" s="156">
        <f>+D23*E23</f>
        <v>11557845</v>
      </c>
      <c r="G23" s="157"/>
      <c r="H23" s="158"/>
      <c r="I23" s="159"/>
      <c r="J23" s="159"/>
      <c r="K23" s="160"/>
    </row>
    <row r="24" spans="1:11" ht="21.2" customHeight="1">
      <c r="A24" s="153">
        <v>2</v>
      </c>
      <c r="B24" s="154" t="s">
        <v>112</v>
      </c>
      <c r="C24" s="153" t="s">
        <v>190</v>
      </c>
      <c r="D24" s="153">
        <v>0</v>
      </c>
      <c r="E24" s="155">
        <f>'Don gia'!D5</f>
        <v>16700</v>
      </c>
      <c r="F24" s="156">
        <f>+D24*E24</f>
        <v>0</v>
      </c>
      <c r="G24" s="157"/>
      <c r="H24" s="158"/>
      <c r="I24" s="159"/>
      <c r="J24" s="159"/>
      <c r="K24" s="160"/>
    </row>
    <row r="25" spans="1:11" ht="21.2" customHeight="1">
      <c r="A25" s="153">
        <v>3</v>
      </c>
      <c r="B25" s="154" t="s">
        <v>12</v>
      </c>
      <c r="C25" s="153" t="s">
        <v>190</v>
      </c>
      <c r="D25" s="153">
        <v>181.44</v>
      </c>
      <c r="E25" s="155">
        <f>'Don gia'!D6</f>
        <v>15150</v>
      </c>
      <c r="F25" s="156">
        <f>+D25*E25</f>
        <v>2748816</v>
      </c>
      <c r="G25" s="157"/>
      <c r="H25" s="158"/>
      <c r="I25" s="159"/>
      <c r="J25" s="159"/>
      <c r="K25" s="160"/>
    </row>
    <row r="26" spans="1:11" ht="21.2" customHeight="1">
      <c r="A26" s="153">
        <v>4</v>
      </c>
      <c r="B26" s="154" t="s">
        <v>191</v>
      </c>
      <c r="C26" s="153" t="s">
        <v>190</v>
      </c>
      <c r="D26" s="153">
        <v>55.6</v>
      </c>
      <c r="E26" s="155">
        <f>'Don gia'!D12</f>
        <v>94866.568700000003</v>
      </c>
      <c r="F26" s="156">
        <f>+D26*E26</f>
        <v>5274581.2197200004</v>
      </c>
      <c r="G26" s="157"/>
      <c r="H26" s="161"/>
      <c r="I26" s="162"/>
      <c r="J26" s="162"/>
      <c r="K26" s="160"/>
    </row>
    <row r="27" spans="1:11" s="150" customFormat="1" ht="21.2" customHeight="1">
      <c r="A27" s="163" t="s">
        <v>72</v>
      </c>
      <c r="B27" s="164" t="s">
        <v>202</v>
      </c>
      <c r="C27" s="163"/>
      <c r="D27" s="163"/>
      <c r="E27" s="165"/>
      <c r="F27" s="166">
        <f>SUM(F28:F33)</f>
        <v>207623.27181818182</v>
      </c>
      <c r="G27" s="157"/>
      <c r="H27" s="158"/>
      <c r="I27" s="159"/>
      <c r="J27" s="167"/>
      <c r="K27" s="160"/>
    </row>
    <row r="28" spans="1:11" ht="21.2" customHeight="1">
      <c r="A28" s="153">
        <v>1</v>
      </c>
      <c r="B28" s="154" t="s">
        <v>193</v>
      </c>
      <c r="C28" s="153" t="s">
        <v>194</v>
      </c>
      <c r="D28" s="153">
        <v>0.93</v>
      </c>
      <c r="E28" s="155">
        <f>'Don gia'!D16</f>
        <v>165000</v>
      </c>
      <c r="F28" s="156">
        <f t="shared" ref="F28:F33" si="0">+D28*E28</f>
        <v>153450</v>
      </c>
      <c r="G28" s="157"/>
      <c r="H28" s="158"/>
      <c r="I28" s="168"/>
      <c r="J28" s="169"/>
      <c r="K28" s="160"/>
    </row>
    <row r="29" spans="1:11" ht="21.2" customHeight="1">
      <c r="A29" s="153">
        <f>+A28+1</f>
        <v>2</v>
      </c>
      <c r="B29" s="154" t="s">
        <v>195</v>
      </c>
      <c r="C29" s="153" t="s">
        <v>196</v>
      </c>
      <c r="D29" s="153">
        <v>0.02</v>
      </c>
      <c r="E29" s="155">
        <f>'Don gia'!D17</f>
        <v>350000</v>
      </c>
      <c r="F29" s="156">
        <f t="shared" si="0"/>
        <v>7000</v>
      </c>
      <c r="G29" s="157"/>
      <c r="H29" s="170"/>
      <c r="I29" s="146"/>
      <c r="J29" s="169"/>
      <c r="K29" s="171"/>
    </row>
    <row r="30" spans="1:11" ht="21.2" customHeight="1">
      <c r="A30" s="153">
        <f>+A29+1</f>
        <v>3</v>
      </c>
      <c r="B30" s="154" t="s">
        <v>230</v>
      </c>
      <c r="C30" s="153" t="s">
        <v>190</v>
      </c>
      <c r="D30" s="153">
        <v>0.26</v>
      </c>
      <c r="E30" s="155">
        <f>'Don gia'!D18</f>
        <v>43838.181818181816</v>
      </c>
      <c r="F30" s="156">
        <f t="shared" si="0"/>
        <v>11397.927272727273</v>
      </c>
      <c r="G30" s="145"/>
      <c r="H30" s="151"/>
      <c r="I30" s="146"/>
      <c r="J30" s="159"/>
      <c r="K30" s="152"/>
    </row>
    <row r="31" spans="1:11" ht="21.2" customHeight="1">
      <c r="A31" s="153">
        <f>+A30+1</f>
        <v>4</v>
      </c>
      <c r="B31" s="154" t="s">
        <v>273</v>
      </c>
      <c r="C31" s="153" t="s">
        <v>198</v>
      </c>
      <c r="D31" s="153">
        <v>0.26</v>
      </c>
      <c r="E31" s="155">
        <f>'Don gia'!D19</f>
        <v>40000</v>
      </c>
      <c r="F31" s="156">
        <f t="shared" si="0"/>
        <v>10400</v>
      </c>
      <c r="G31" s="145"/>
      <c r="H31" s="172"/>
      <c r="I31" s="146"/>
      <c r="J31" s="159"/>
      <c r="K31" s="152"/>
    </row>
    <row r="32" spans="1:11" ht="21.2" customHeight="1">
      <c r="A32" s="153">
        <f>+A31+1</f>
        <v>5</v>
      </c>
      <c r="B32" s="154" t="s">
        <v>197</v>
      </c>
      <c r="C32" s="153" t="s">
        <v>190</v>
      </c>
      <c r="D32" s="153">
        <v>0.55000000000000004</v>
      </c>
      <c r="E32" s="155">
        <f>'Don gia'!D20</f>
        <v>19800</v>
      </c>
      <c r="F32" s="156">
        <f t="shared" si="0"/>
        <v>10890</v>
      </c>
      <c r="G32" s="145"/>
      <c r="H32" s="151"/>
      <c r="I32" s="146"/>
      <c r="J32" s="159"/>
      <c r="K32" s="152"/>
    </row>
    <row r="33" spans="1:11" ht="21.2" customHeight="1">
      <c r="A33" s="153">
        <f>+A32+1</f>
        <v>6</v>
      </c>
      <c r="B33" s="154" t="s">
        <v>199</v>
      </c>
      <c r="C33" s="153" t="s">
        <v>200</v>
      </c>
      <c r="D33" s="153">
        <v>7.5</v>
      </c>
      <c r="E33" s="155">
        <f>SUM(F28:F32)*1%</f>
        <v>1931.3792727272728</v>
      </c>
      <c r="F33" s="156">
        <f t="shared" si="0"/>
        <v>14485.344545454545</v>
      </c>
      <c r="G33" s="82"/>
      <c r="H33" s="170"/>
      <c r="I33" s="159"/>
      <c r="J33" s="159"/>
      <c r="K33" s="152"/>
    </row>
    <row r="34" spans="1:11" s="150" customFormat="1" ht="21.2" customHeight="1">
      <c r="A34" s="163" t="s">
        <v>56</v>
      </c>
      <c r="B34" s="164" t="s">
        <v>203</v>
      </c>
      <c r="C34" s="163"/>
      <c r="D34" s="153"/>
      <c r="E34" s="165"/>
      <c r="F34" s="166">
        <f>SUM(F35:F43)</f>
        <v>95066.46</v>
      </c>
      <c r="G34" s="145"/>
      <c r="H34" s="151"/>
      <c r="I34" s="159"/>
      <c r="J34" s="169"/>
      <c r="K34" s="152"/>
    </row>
    <row r="35" spans="1:11" ht="21.2" customHeight="1">
      <c r="A35" s="153">
        <v>1</v>
      </c>
      <c r="B35" s="154" t="s">
        <v>204</v>
      </c>
      <c r="C35" s="153" t="s">
        <v>190</v>
      </c>
      <c r="D35" s="153">
        <v>0.26</v>
      </c>
      <c r="E35" s="173">
        <f>'Don gia'!D22</f>
        <v>38696.6</v>
      </c>
      <c r="F35" s="156">
        <f t="shared" ref="F35:F42" si="1">+D35*E35</f>
        <v>10061.116</v>
      </c>
      <c r="G35" s="145"/>
      <c r="H35" s="151"/>
      <c r="I35" s="159"/>
      <c r="J35" s="174"/>
      <c r="K35" s="152"/>
    </row>
    <row r="36" spans="1:11" ht="21.2" customHeight="1">
      <c r="A36" s="153">
        <f t="shared" ref="A36:A42" si="2">+A35+1</f>
        <v>2</v>
      </c>
      <c r="B36" s="154" t="s">
        <v>205</v>
      </c>
      <c r="C36" s="153" t="s">
        <v>190</v>
      </c>
      <c r="D36" s="153">
        <v>0.04</v>
      </c>
      <c r="E36" s="173">
        <f>'Don gia'!D23</f>
        <v>40702.1</v>
      </c>
      <c r="F36" s="156">
        <f t="shared" si="1"/>
        <v>1628.0840000000001</v>
      </c>
      <c r="G36" s="18"/>
      <c r="H36" s="170"/>
      <c r="I36" s="159"/>
      <c r="J36" s="159"/>
      <c r="K36" s="152"/>
    </row>
    <row r="37" spans="1:11" ht="21.2" customHeight="1">
      <c r="A37" s="153">
        <f t="shared" si="2"/>
        <v>3</v>
      </c>
      <c r="B37" s="154" t="s">
        <v>206</v>
      </c>
      <c r="C37" s="153" t="s">
        <v>190</v>
      </c>
      <c r="D37" s="153">
        <v>13.46</v>
      </c>
      <c r="E37" s="155">
        <f>'Don gia'!D24</f>
        <v>1905</v>
      </c>
      <c r="F37" s="156">
        <f t="shared" si="1"/>
        <v>25641.300000000003</v>
      </c>
      <c r="G37" s="65"/>
      <c r="H37" s="146"/>
      <c r="I37" s="175"/>
      <c r="J37" s="176"/>
      <c r="K37" s="38"/>
    </row>
    <row r="38" spans="1:11" ht="21.2" customHeight="1">
      <c r="A38" s="153">
        <f t="shared" si="2"/>
        <v>4</v>
      </c>
      <c r="B38" s="154" t="s">
        <v>228</v>
      </c>
      <c r="C38" s="153" t="s">
        <v>190</v>
      </c>
      <c r="D38" s="153">
        <v>2.14</v>
      </c>
      <c r="E38" s="155">
        <f>'Don gia'!D25</f>
        <v>10500</v>
      </c>
      <c r="F38" s="156">
        <f t="shared" si="1"/>
        <v>22470</v>
      </c>
    </row>
    <row r="39" spans="1:11" ht="21.2" customHeight="1">
      <c r="A39" s="153">
        <f t="shared" si="2"/>
        <v>5</v>
      </c>
      <c r="B39" s="154" t="s">
        <v>207</v>
      </c>
      <c r="C39" s="153" t="s">
        <v>190</v>
      </c>
      <c r="D39" s="153">
        <v>0.05</v>
      </c>
      <c r="E39" s="155">
        <f>'Don gia'!D26</f>
        <v>75000</v>
      </c>
      <c r="F39" s="156">
        <f t="shared" si="1"/>
        <v>3750</v>
      </c>
    </row>
    <row r="40" spans="1:11" ht="21.2" customHeight="1">
      <c r="A40" s="153">
        <f t="shared" si="2"/>
        <v>6</v>
      </c>
      <c r="B40" s="154" t="s">
        <v>229</v>
      </c>
      <c r="C40" s="153" t="s">
        <v>190</v>
      </c>
      <c r="D40" s="153">
        <v>1.08</v>
      </c>
      <c r="E40" s="155">
        <f>'Don gia'!D27</f>
        <v>7800</v>
      </c>
      <c r="F40" s="156">
        <f t="shared" si="1"/>
        <v>8424</v>
      </c>
    </row>
    <row r="41" spans="1:11" ht="21.2" customHeight="1">
      <c r="A41" s="153">
        <f t="shared" si="2"/>
        <v>7</v>
      </c>
      <c r="B41" s="154" t="s">
        <v>208</v>
      </c>
      <c r="C41" s="153" t="s">
        <v>209</v>
      </c>
      <c r="D41" s="153">
        <v>2.14</v>
      </c>
      <c r="E41" s="155">
        <f>'Don gia'!D28</f>
        <v>7500</v>
      </c>
      <c r="F41" s="156">
        <f t="shared" si="1"/>
        <v>16050.000000000002</v>
      </c>
    </row>
    <row r="42" spans="1:11" ht="21.2" customHeight="1">
      <c r="A42" s="153">
        <f t="shared" si="2"/>
        <v>8</v>
      </c>
      <c r="B42" s="154" t="s">
        <v>199</v>
      </c>
      <c r="C42" s="153" t="s">
        <v>200</v>
      </c>
      <c r="D42" s="153">
        <v>8</v>
      </c>
      <c r="E42" s="155">
        <f>SUM(F35:F41)*1%</f>
        <v>880.245</v>
      </c>
      <c r="F42" s="156">
        <f t="shared" si="1"/>
        <v>7041.96</v>
      </c>
    </row>
    <row r="43" spans="1:11" ht="7.5" customHeight="1">
      <c r="A43" s="177"/>
      <c r="B43" s="177"/>
      <c r="C43" s="177"/>
      <c r="D43" s="178"/>
      <c r="E43" s="179"/>
      <c r="F43" s="180"/>
    </row>
    <row r="44" spans="1:11" ht="21.75" customHeight="1">
      <c r="A44" s="539" t="s">
        <v>212</v>
      </c>
      <c r="B44" s="539"/>
      <c r="C44" s="181"/>
      <c r="D44" s="181"/>
      <c r="E44" s="181"/>
      <c r="F44" s="358">
        <f>+F22+F27+F34</f>
        <v>19883931.951538183</v>
      </c>
    </row>
    <row r="46" spans="1:11" ht="18" customHeight="1">
      <c r="A46" s="538" t="s">
        <v>275</v>
      </c>
      <c r="B46" s="538"/>
      <c r="C46" s="538"/>
      <c r="D46" s="538"/>
      <c r="E46" s="538"/>
      <c r="F46" s="538"/>
      <c r="G46" s="141"/>
      <c r="H46" s="141"/>
      <c r="I46" s="141"/>
      <c r="J46" s="141"/>
      <c r="K46" s="141"/>
    </row>
    <row r="47" spans="1:11" ht="18" customHeight="1">
      <c r="A47" s="142" t="str">
        <f>A2</f>
        <v>Trụ đỡ thiết bị - Loại thép U, I</v>
      </c>
      <c r="B47" s="142"/>
      <c r="C47" s="142"/>
      <c r="D47" s="142"/>
      <c r="E47" s="142"/>
      <c r="F47" s="142"/>
      <c r="G47" s="141"/>
      <c r="H47" s="141"/>
      <c r="I47" s="141"/>
      <c r="J47" s="141"/>
      <c r="K47" s="141"/>
    </row>
    <row r="48" spans="1:11" ht="18" customHeight="1">
      <c r="A48" s="182"/>
      <c r="B48" s="182"/>
      <c r="C48" s="182"/>
      <c r="D48" s="182"/>
      <c r="E48" s="115" t="s">
        <v>274</v>
      </c>
      <c r="F48" s="182"/>
    </row>
    <row r="49" spans="1:6" s="183" customFormat="1">
      <c r="A49" s="143" t="s">
        <v>53</v>
      </c>
      <c r="B49" s="143" t="s">
        <v>265</v>
      </c>
      <c r="C49" s="143" t="s">
        <v>186</v>
      </c>
      <c r="D49" s="143" t="s">
        <v>189</v>
      </c>
      <c r="E49" s="143" t="s">
        <v>187</v>
      </c>
      <c r="F49" s="143" t="s">
        <v>188</v>
      </c>
    </row>
    <row r="50" spans="1:6" s="183" customFormat="1">
      <c r="A50" s="205" t="s">
        <v>79</v>
      </c>
      <c r="B50" s="205" t="s">
        <v>348</v>
      </c>
      <c r="C50" s="205"/>
      <c r="D50" s="205"/>
      <c r="E50" s="205"/>
      <c r="F50" s="205"/>
    </row>
    <row r="51" spans="1:6" s="18" customFormat="1">
      <c r="A51" s="125">
        <v>1</v>
      </c>
      <c r="B51" s="184" t="s">
        <v>320</v>
      </c>
      <c r="C51" s="125" t="s">
        <v>211</v>
      </c>
      <c r="D51" s="125">
        <v>11.91</v>
      </c>
      <c r="E51" s="185">
        <f>'Don gia'!E36</f>
        <v>434211</v>
      </c>
      <c r="F51" s="185">
        <f>+D51*E51</f>
        <v>5171453.01</v>
      </c>
    </row>
    <row r="52" spans="1:6" s="18" customFormat="1">
      <c r="A52" s="186">
        <f>+A51+1</f>
        <v>2</v>
      </c>
      <c r="B52" s="187" t="s">
        <v>322</v>
      </c>
      <c r="C52" s="186" t="s">
        <v>211</v>
      </c>
      <c r="D52" s="186">
        <v>7.63</v>
      </c>
      <c r="E52" s="188">
        <f>'Don gia'!E37</f>
        <v>434211</v>
      </c>
      <c r="F52" s="188">
        <f>+D52*E52</f>
        <v>3313029.93</v>
      </c>
    </row>
    <row r="53" spans="1:6" ht="24.75" customHeight="1">
      <c r="A53" s="189"/>
      <c r="B53" s="190" t="s">
        <v>349</v>
      </c>
      <c r="C53" s="181"/>
      <c r="D53" s="181"/>
      <c r="E53" s="181"/>
      <c r="F53" s="377">
        <f>SUM(F51:F52)</f>
        <v>8484482.9399999995</v>
      </c>
    </row>
    <row r="54" spans="1:6" ht="24.75" customHeight="1">
      <c r="A54" s="133" t="s">
        <v>72</v>
      </c>
      <c r="B54" s="400" t="s">
        <v>350</v>
      </c>
      <c r="C54" s="205"/>
      <c r="D54" s="205"/>
      <c r="E54" s="205"/>
      <c r="F54" s="205"/>
    </row>
    <row r="55" spans="1:6" ht="24.75" customHeight="1">
      <c r="A55" s="125">
        <v>1</v>
      </c>
      <c r="B55" s="184" t="s">
        <v>320</v>
      </c>
      <c r="C55" s="125" t="s">
        <v>211</v>
      </c>
      <c r="D55" s="125">
        <v>11.91</v>
      </c>
      <c r="E55" s="185">
        <f>'Don gia'!F36</f>
        <v>392961</v>
      </c>
      <c r="F55" s="185">
        <f>+D55*E55</f>
        <v>4680165.51</v>
      </c>
    </row>
    <row r="56" spans="1:6" ht="24.75" customHeight="1">
      <c r="A56" s="186">
        <f>+A55+1</f>
        <v>2</v>
      </c>
      <c r="B56" s="187" t="s">
        <v>322</v>
      </c>
      <c r="C56" s="186" t="s">
        <v>211</v>
      </c>
      <c r="D56" s="186">
        <v>7.63</v>
      </c>
      <c r="E56" s="188">
        <f>'Don gia'!F37</f>
        <v>392961</v>
      </c>
      <c r="F56" s="188">
        <f>+D56*E56</f>
        <v>2998292.43</v>
      </c>
    </row>
    <row r="57" spans="1:6" ht="24.75" customHeight="1">
      <c r="A57" s="189"/>
      <c r="B57" s="401" t="s">
        <v>351</v>
      </c>
      <c r="C57" s="181"/>
      <c r="D57" s="181"/>
      <c r="E57" s="181"/>
      <c r="F57" s="377">
        <f>SUM(F55:F56)</f>
        <v>7678457.9399999995</v>
      </c>
    </row>
    <row r="58" spans="1:6" ht="24.75" customHeight="1">
      <c r="A58" s="137" t="s">
        <v>56</v>
      </c>
      <c r="B58" s="402" t="s">
        <v>352</v>
      </c>
      <c r="C58" s="205"/>
      <c r="D58" s="205"/>
      <c r="E58" s="205"/>
      <c r="F58" s="205"/>
    </row>
    <row r="59" spans="1:6" ht="24.75" customHeight="1">
      <c r="A59" s="125">
        <v>1</v>
      </c>
      <c r="B59" s="184" t="s">
        <v>320</v>
      </c>
      <c r="C59" s="125" t="s">
        <v>211</v>
      </c>
      <c r="D59" s="125">
        <v>11.91</v>
      </c>
      <c r="E59" s="185">
        <f>'Don gia'!G36</f>
        <v>377763</v>
      </c>
      <c r="F59" s="185">
        <f>+D59*E59</f>
        <v>4499157.33</v>
      </c>
    </row>
    <row r="60" spans="1:6" ht="24.75" customHeight="1">
      <c r="A60" s="186">
        <f>+A59+1</f>
        <v>2</v>
      </c>
      <c r="B60" s="187" t="s">
        <v>322</v>
      </c>
      <c r="C60" s="186" t="s">
        <v>211</v>
      </c>
      <c r="D60" s="186">
        <v>7.63</v>
      </c>
      <c r="E60" s="188">
        <f>'Don gia'!G37</f>
        <v>377763</v>
      </c>
      <c r="F60" s="188">
        <f>+D60*E60</f>
        <v>2882331.69</v>
      </c>
    </row>
    <row r="61" spans="1:6" ht="24.75" customHeight="1">
      <c r="A61" s="189"/>
      <c r="B61" s="402" t="s">
        <v>353</v>
      </c>
      <c r="C61" s="181"/>
      <c r="D61" s="181"/>
      <c r="E61" s="181"/>
      <c r="F61" s="377">
        <f>SUM(F59:F60)</f>
        <v>7381489.0199999996</v>
      </c>
    </row>
    <row r="62" spans="1:6" ht="24.75" customHeight="1">
      <c r="A62" s="114"/>
      <c r="B62" s="144"/>
      <c r="F62" s="322"/>
    </row>
    <row r="63" spans="1:6" ht="24.75" customHeight="1">
      <c r="A63" s="114"/>
      <c r="B63" s="144"/>
      <c r="F63" s="322"/>
    </row>
    <row r="65" spans="1:11" ht="23.25" customHeight="1">
      <c r="A65" s="191" t="s">
        <v>269</v>
      </c>
      <c r="B65" s="191"/>
      <c r="C65" s="191"/>
      <c r="D65" s="191"/>
      <c r="E65" s="191"/>
      <c r="F65" s="191"/>
      <c r="G65" s="141"/>
      <c r="H65" s="141"/>
      <c r="I65" s="141"/>
      <c r="J65" s="141"/>
      <c r="K65" s="141"/>
    </row>
    <row r="66" spans="1:11" ht="23.25" customHeight="1">
      <c r="A66" s="142" t="str">
        <f>A2</f>
        <v>Trụ đỡ thiết bị - Loại thép U, I</v>
      </c>
      <c r="B66" s="142"/>
      <c r="C66" s="142"/>
      <c r="D66" s="142"/>
      <c r="E66" s="142"/>
      <c r="F66" s="142"/>
      <c r="G66" s="141"/>
      <c r="H66" s="141"/>
      <c r="I66" s="141"/>
      <c r="J66" s="141"/>
      <c r="K66" s="141"/>
    </row>
    <row r="67" spans="1:11" ht="23.25" customHeight="1">
      <c r="A67" s="182"/>
      <c r="B67" s="182"/>
      <c r="C67" s="182"/>
      <c r="D67" s="182"/>
      <c r="E67" s="115" t="s">
        <v>274</v>
      </c>
      <c r="F67" s="182"/>
    </row>
    <row r="68" spans="1:11" s="183" customFormat="1" ht="20.25" customHeight="1">
      <c r="A68" s="143" t="s">
        <v>53</v>
      </c>
      <c r="B68" s="143" t="s">
        <v>213</v>
      </c>
      <c r="C68" s="143" t="s">
        <v>186</v>
      </c>
      <c r="D68" s="143" t="s">
        <v>189</v>
      </c>
      <c r="E68" s="143" t="s">
        <v>187</v>
      </c>
      <c r="F68" s="143" t="s">
        <v>188</v>
      </c>
    </row>
    <row r="69" spans="1:11" ht="31.5">
      <c r="A69" s="192">
        <v>1</v>
      </c>
      <c r="B69" s="193" t="s">
        <v>214</v>
      </c>
      <c r="C69" s="192" t="s">
        <v>215</v>
      </c>
      <c r="D69" s="192">
        <v>79.63</v>
      </c>
      <c r="E69" s="194">
        <f>'Don gia'!D41</f>
        <v>2400.25</v>
      </c>
      <c r="F69" s="194">
        <f>+D69*E69</f>
        <v>191131.9075</v>
      </c>
    </row>
    <row r="70" spans="1:11" ht="36" customHeight="1">
      <c r="A70" s="125">
        <f>+A69+1</f>
        <v>2</v>
      </c>
      <c r="B70" s="195" t="s">
        <v>216</v>
      </c>
      <c r="C70" s="125" t="s">
        <v>215</v>
      </c>
      <c r="D70" s="125">
        <v>35.9</v>
      </c>
      <c r="E70" s="185">
        <f>'Don gia'!D42</f>
        <v>2400.25</v>
      </c>
      <c r="F70" s="185">
        <f>+D70*E70</f>
        <v>86168.974999999991</v>
      </c>
    </row>
    <row r="71" spans="1:11" ht="19.5" customHeight="1">
      <c r="A71" s="125">
        <f>+A70+1</f>
        <v>3</v>
      </c>
      <c r="B71" s="195" t="s">
        <v>217</v>
      </c>
      <c r="C71" s="125" t="s">
        <v>190</v>
      </c>
      <c r="D71" s="125">
        <v>46.1</v>
      </c>
      <c r="E71" s="185">
        <f>'Don gia'!D43</f>
        <v>28919.035314384153</v>
      </c>
      <c r="F71" s="185">
        <f>+D71*E71</f>
        <v>1333167.5279931095</v>
      </c>
    </row>
    <row r="72" spans="1:11" ht="19.5" customHeight="1">
      <c r="A72" s="125"/>
      <c r="B72" s="196" t="s">
        <v>218</v>
      </c>
      <c r="C72" s="125"/>
      <c r="D72" s="125"/>
      <c r="E72" s="185"/>
      <c r="F72" s="185"/>
    </row>
    <row r="73" spans="1:11" ht="19.5" customHeight="1">
      <c r="A73" s="125">
        <v>4</v>
      </c>
      <c r="B73" s="195" t="s">
        <v>271</v>
      </c>
      <c r="C73" s="125" t="s">
        <v>219</v>
      </c>
      <c r="D73" s="125">
        <v>1.034</v>
      </c>
      <c r="E73" s="185">
        <f>'Don gia'!D45</f>
        <v>209742</v>
      </c>
      <c r="F73" s="185">
        <f>+D73*E73</f>
        <v>216873.228</v>
      </c>
    </row>
    <row r="74" spans="1:11" ht="19.5" customHeight="1">
      <c r="A74" s="186">
        <f>+A73+1</f>
        <v>5</v>
      </c>
      <c r="B74" s="197" t="s">
        <v>272</v>
      </c>
      <c r="C74" s="186" t="s">
        <v>220</v>
      </c>
      <c r="D74" s="186">
        <v>1.0549999999999999</v>
      </c>
      <c r="E74" s="188">
        <f>'Don gia'!D46</f>
        <v>106860</v>
      </c>
      <c r="F74" s="188">
        <f>+D74*E74</f>
        <v>112737.29999999999</v>
      </c>
    </row>
    <row r="75" spans="1:11">
      <c r="A75" s="536" t="s">
        <v>212</v>
      </c>
      <c r="B75" s="537"/>
      <c r="C75" s="198"/>
      <c r="D75" s="198"/>
      <c r="E75" s="198"/>
      <c r="F75" s="359">
        <f>SUM(F69:F74)</f>
        <v>1940078.9384931095</v>
      </c>
    </row>
    <row r="77" spans="1:11" ht="21.75" customHeight="1">
      <c r="A77" s="199" t="s">
        <v>270</v>
      </c>
      <c r="B77" s="191"/>
      <c r="C77" s="191"/>
      <c r="D77" s="191"/>
      <c r="E77" s="191"/>
      <c r="F77" s="191"/>
      <c r="G77" s="141"/>
      <c r="H77" s="141"/>
      <c r="I77" s="141"/>
      <c r="J77" s="141"/>
      <c r="K77" s="141"/>
    </row>
    <row r="78" spans="1:11" ht="21.75" customHeight="1">
      <c r="A78" s="200" t="str">
        <f>A2</f>
        <v>Trụ đỡ thiết bị - Loại thép U, I</v>
      </c>
      <c r="B78" s="142"/>
      <c r="C78" s="142"/>
      <c r="D78" s="142"/>
      <c r="E78" s="142"/>
      <c r="F78" s="142"/>
      <c r="G78" s="141"/>
      <c r="H78" s="141"/>
      <c r="I78" s="141"/>
      <c r="J78" s="141"/>
      <c r="K78" s="141"/>
    </row>
    <row r="79" spans="1:11" ht="21.75" customHeight="1">
      <c r="A79" s="201"/>
      <c r="E79" s="115" t="s">
        <v>274</v>
      </c>
    </row>
    <row r="80" spans="1:11" s="183" customFormat="1" ht="21.2" customHeight="1">
      <c r="A80" s="143" t="s">
        <v>53</v>
      </c>
      <c r="B80" s="143" t="s">
        <v>265</v>
      </c>
      <c r="C80" s="143" t="s">
        <v>186</v>
      </c>
      <c r="D80" s="143" t="s">
        <v>189</v>
      </c>
      <c r="E80" s="143" t="s">
        <v>187</v>
      </c>
      <c r="F80" s="143" t="s">
        <v>188</v>
      </c>
    </row>
    <row r="81" spans="1:6" ht="21.2" customHeight="1">
      <c r="A81" s="202">
        <v>1</v>
      </c>
      <c r="B81" s="184" t="s">
        <v>222</v>
      </c>
      <c r="C81" s="202" t="s">
        <v>190</v>
      </c>
      <c r="D81" s="202">
        <v>35.33</v>
      </c>
      <c r="E81" s="203">
        <f>'Don gia'!D57</f>
        <v>34537.775692163304</v>
      </c>
      <c r="F81" s="203">
        <f>+D81*E81</f>
        <v>1220219.6152041296</v>
      </c>
    </row>
    <row r="82" spans="1:6" ht="21.2" customHeight="1">
      <c r="A82" s="536" t="s">
        <v>212</v>
      </c>
      <c r="B82" s="537"/>
      <c r="C82" s="198"/>
      <c r="D82" s="198"/>
      <c r="E82" s="198"/>
      <c r="F82" s="359">
        <f>SUM(F81)</f>
        <v>1220219.6152041296</v>
      </c>
    </row>
    <row r="83" spans="1:6" ht="21.2" customHeight="1"/>
  </sheetData>
  <mergeCells count="5">
    <mergeCell ref="A82:B82"/>
    <mergeCell ref="A18:F18"/>
    <mergeCell ref="A44:B44"/>
    <mergeCell ref="A46:F46"/>
    <mergeCell ref="A75:B75"/>
  </mergeCells>
  <phoneticPr fontId="9" type="noConversion"/>
  <pageMargins left="0.41" right="0.16" top="0.47" bottom="0.43" header="0.28000000000000003" footer="0.16"/>
  <pageSetup paperSize="9" orientation="portrait" r:id="rId1"/>
  <headerFooter alignWithMargins="0">
    <oddFooter>&amp;A&amp;RPage &amp;P</oddFooter>
  </headerFooter>
  <rowBreaks count="2" manualBreakCount="2">
    <brk id="17" max="5" man="1"/>
    <brk id="45" max="5"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indexed="35"/>
  </sheetPr>
  <dimension ref="A1:K81"/>
  <sheetViews>
    <sheetView topLeftCell="A37" zoomScale="85" zoomScaleNormal="85" zoomScaleSheetLayoutView="85" workbookViewId="0">
      <selection activeCell="B61" sqref="B61"/>
    </sheetView>
  </sheetViews>
  <sheetFormatPr defaultColWidth="9.140625" defaultRowHeight="15.75"/>
  <cols>
    <col min="1" max="1" width="6.28515625" style="108" customWidth="1"/>
    <col min="2" max="2" width="34.42578125" style="108" customWidth="1"/>
    <col min="3" max="3" width="9.28515625" style="108" customWidth="1"/>
    <col min="4" max="4" width="17.28515625" style="108" customWidth="1"/>
    <col min="5" max="6" width="15.42578125" style="108" customWidth="1"/>
    <col min="7" max="9" width="15.5703125" style="108" customWidth="1"/>
    <col min="10" max="10" width="20.5703125" style="108" customWidth="1"/>
    <col min="11" max="12" width="17.7109375" style="108" customWidth="1"/>
    <col min="13" max="16384" width="9.140625" style="108"/>
  </cols>
  <sheetData>
    <row r="1" spans="1:8" s="110" customFormat="1" ht="24" customHeight="1">
      <c r="A1" s="113" t="s">
        <v>268</v>
      </c>
      <c r="B1" s="113"/>
      <c r="C1" s="113"/>
      <c r="D1" s="113"/>
      <c r="E1" s="113"/>
      <c r="F1" s="113"/>
    </row>
    <row r="2" spans="1:8" s="110" customFormat="1" ht="24" customHeight="1">
      <c r="A2" s="113" t="s">
        <v>297</v>
      </c>
      <c r="B2" s="113"/>
      <c r="C2" s="113"/>
      <c r="D2" s="113"/>
      <c r="E2" s="113"/>
      <c r="F2" s="113"/>
      <c r="H2" s="113"/>
    </row>
    <row r="3" spans="1:8" ht="24" customHeight="1">
      <c r="A3" s="114"/>
      <c r="B3" s="114"/>
      <c r="C3" s="114"/>
      <c r="D3" s="114"/>
      <c r="E3" s="115"/>
      <c r="F3" s="115" t="s">
        <v>274</v>
      </c>
    </row>
    <row r="4" spans="1:8" s="118" customFormat="1" ht="55.5" customHeight="1">
      <c r="A4" s="116" t="s">
        <v>53</v>
      </c>
      <c r="B4" s="117" t="s">
        <v>29</v>
      </c>
      <c r="C4" s="116" t="s">
        <v>27</v>
      </c>
      <c r="D4" s="117" t="s">
        <v>23</v>
      </c>
      <c r="E4" s="340" t="s">
        <v>345</v>
      </c>
      <c r="F4" s="340" t="s">
        <v>346</v>
      </c>
      <c r="G4" s="340" t="s">
        <v>347</v>
      </c>
    </row>
    <row r="5" spans="1:8" ht="19.5" customHeight="1">
      <c r="A5" s="119" t="s">
        <v>79</v>
      </c>
      <c r="B5" s="120" t="s">
        <v>257</v>
      </c>
      <c r="C5" s="121" t="s">
        <v>76</v>
      </c>
      <c r="D5" s="122"/>
      <c r="E5" s="122"/>
      <c r="F5" s="360"/>
      <c r="G5" s="122"/>
    </row>
    <row r="6" spans="1:8" ht="19.5" customHeight="1">
      <c r="A6" s="123" t="s">
        <v>73</v>
      </c>
      <c r="B6" s="124" t="s">
        <v>31</v>
      </c>
      <c r="C6" s="125" t="s">
        <v>50</v>
      </c>
      <c r="D6" s="126" t="s">
        <v>224</v>
      </c>
      <c r="E6" s="375">
        <f>F44</f>
        <v>19606284.150942545</v>
      </c>
      <c r="F6" s="375">
        <f>F44</f>
        <v>19606284.150942545</v>
      </c>
      <c r="G6" s="375">
        <f>F44</f>
        <v>19606284.150942545</v>
      </c>
    </row>
    <row r="7" spans="1:8" ht="19.5" customHeight="1">
      <c r="A7" s="123" t="s">
        <v>74</v>
      </c>
      <c r="B7" s="124" t="s">
        <v>256</v>
      </c>
      <c r="C7" s="125" t="s">
        <v>51</v>
      </c>
      <c r="D7" s="126" t="s">
        <v>51</v>
      </c>
      <c r="E7" s="376">
        <f>F53</f>
        <v>8236982.6700000009</v>
      </c>
      <c r="F7" s="361">
        <f>F57</f>
        <v>7454470.1700000009</v>
      </c>
      <c r="G7" s="376">
        <f>F61</f>
        <v>7166164.1100000003</v>
      </c>
    </row>
    <row r="8" spans="1:8" ht="19.5" customHeight="1">
      <c r="A8" s="123" t="s">
        <v>91</v>
      </c>
      <c r="B8" s="124" t="s">
        <v>253</v>
      </c>
      <c r="C8" s="125" t="s">
        <v>67</v>
      </c>
      <c r="D8" s="126" t="s">
        <v>67</v>
      </c>
      <c r="E8" s="376">
        <f>F73</f>
        <v>1940390.6198845822</v>
      </c>
      <c r="F8" s="361">
        <f>F73</f>
        <v>1940390.6198845822</v>
      </c>
      <c r="G8" s="376">
        <f>F73</f>
        <v>1940390.6198845822</v>
      </c>
    </row>
    <row r="9" spans="1:8" ht="19.5" customHeight="1">
      <c r="A9" s="127"/>
      <c r="B9" s="320" t="s">
        <v>36</v>
      </c>
      <c r="C9" s="128" t="s">
        <v>76</v>
      </c>
      <c r="D9" s="129" t="s">
        <v>313</v>
      </c>
      <c r="E9" s="383">
        <f>SUM(E6:E8)</f>
        <v>29783657.440827131</v>
      </c>
      <c r="F9" s="383">
        <f>SUM(F6:F8)</f>
        <v>29001144.940827131</v>
      </c>
      <c r="G9" s="383">
        <f>SUM(G6:G8)</f>
        <v>28712838.880827129</v>
      </c>
    </row>
    <row r="10" spans="1:8" ht="19.5" customHeight="1">
      <c r="A10" s="127" t="s">
        <v>72</v>
      </c>
      <c r="B10" s="130" t="s">
        <v>258</v>
      </c>
      <c r="C10" s="128" t="s">
        <v>69</v>
      </c>
      <c r="D10" s="131" t="s">
        <v>337</v>
      </c>
      <c r="E10" s="383">
        <f>E9*H10</f>
        <v>1846586.7613312821</v>
      </c>
      <c r="F10" s="383">
        <f>F9*H10</f>
        <v>1798070.9863312822</v>
      </c>
      <c r="G10" s="383">
        <f>G9*H10</f>
        <v>1780196.010611282</v>
      </c>
      <c r="H10" s="363">
        <f>'19.Lap-thao cot mau'!H10</f>
        <v>6.2E-2</v>
      </c>
    </row>
    <row r="11" spans="1:8" ht="19.5" customHeight="1">
      <c r="A11" s="127" t="s">
        <v>56</v>
      </c>
      <c r="B11" s="135" t="s">
        <v>259</v>
      </c>
      <c r="C11" s="128" t="s">
        <v>70</v>
      </c>
      <c r="D11" s="131" t="s">
        <v>323</v>
      </c>
      <c r="E11" s="383">
        <f>SUM(E9:E10)*H11</f>
        <v>1897814.6521295048</v>
      </c>
      <c r="F11" s="383">
        <f>SUM(F9:F10)*H11</f>
        <v>1847952.9556295048</v>
      </c>
      <c r="G11" s="383">
        <f>SUM(G9:G10)*H11</f>
        <v>1829582.0934863046</v>
      </c>
      <c r="H11" s="384">
        <v>0.06</v>
      </c>
    </row>
    <row r="12" spans="1:8">
      <c r="A12" s="371" t="s">
        <v>66</v>
      </c>
      <c r="B12" s="372" t="s">
        <v>264</v>
      </c>
      <c r="C12" s="373" t="s">
        <v>28</v>
      </c>
      <c r="D12" s="374" t="s">
        <v>324</v>
      </c>
      <c r="E12" s="383"/>
      <c r="F12" s="383"/>
      <c r="G12" s="383"/>
    </row>
    <row r="13" spans="1:8" ht="19.5" customHeight="1">
      <c r="A13" s="127" t="s">
        <v>52</v>
      </c>
      <c r="B13" s="135" t="s">
        <v>222</v>
      </c>
      <c r="C13" s="128" t="s">
        <v>78</v>
      </c>
      <c r="D13" s="136"/>
      <c r="E13" s="385">
        <f>F80</f>
        <v>1712728.2965743784</v>
      </c>
      <c r="F13" s="385">
        <f>F80</f>
        <v>1712728.2965743784</v>
      </c>
      <c r="G13" s="385">
        <f>F80</f>
        <v>1712728.2965743784</v>
      </c>
    </row>
    <row r="14" spans="1:8" ht="19.5" customHeight="1">
      <c r="A14" s="137"/>
      <c r="B14" s="137" t="s">
        <v>254</v>
      </c>
      <c r="C14" s="137" t="s">
        <v>312</v>
      </c>
      <c r="D14" s="138" t="s">
        <v>326</v>
      </c>
      <c r="E14" s="386">
        <f>SUM(E9:E13)</f>
        <v>35240787.150862299</v>
      </c>
      <c r="F14" s="386">
        <f>SUM(F9:F13)</f>
        <v>34359897.179362297</v>
      </c>
      <c r="G14" s="386">
        <f>SUM(G9:G13)</f>
        <v>34035345.281499095</v>
      </c>
    </row>
    <row r="15" spans="1:8" ht="19.5" customHeight="1">
      <c r="A15" s="52"/>
      <c r="B15" s="139" t="s">
        <v>255</v>
      </c>
      <c r="C15" s="54"/>
      <c r="D15" s="140"/>
      <c r="E15" s="386">
        <f>ROUND(E14,-3)</f>
        <v>35241000</v>
      </c>
      <c r="F15" s="386">
        <f>ROUND(F14,-3)</f>
        <v>34360000</v>
      </c>
      <c r="G15" s="386">
        <f>ROUND(G14,-3)</f>
        <v>34035000</v>
      </c>
    </row>
    <row r="18" spans="1:11" ht="20.25" customHeight="1">
      <c r="A18" s="538" t="s">
        <v>267</v>
      </c>
      <c r="B18" s="538"/>
      <c r="C18" s="538"/>
      <c r="D18" s="538"/>
      <c r="E18" s="538"/>
      <c r="F18" s="538"/>
      <c r="G18" s="141"/>
      <c r="H18" s="141"/>
      <c r="I18" s="141"/>
      <c r="J18" s="141"/>
      <c r="K18" s="141"/>
    </row>
    <row r="19" spans="1:11" ht="20.25" customHeight="1">
      <c r="A19" s="142" t="str">
        <f>+A2</f>
        <v>Trụ đỡ thiết bị - Loại thép L</v>
      </c>
      <c r="B19" s="142"/>
      <c r="C19" s="142"/>
      <c r="D19" s="142"/>
      <c r="E19" s="142"/>
      <c r="F19" s="142"/>
      <c r="G19" s="141"/>
      <c r="H19" s="141"/>
      <c r="I19" s="141"/>
      <c r="J19" s="141"/>
      <c r="K19" s="141"/>
    </row>
    <row r="20" spans="1:11" ht="15" customHeight="1">
      <c r="A20" s="142"/>
      <c r="B20" s="142"/>
      <c r="C20" s="142"/>
      <c r="D20" s="142"/>
      <c r="E20" s="115" t="s">
        <v>274</v>
      </c>
      <c r="F20" s="142"/>
      <c r="G20" s="141"/>
      <c r="H20" s="141"/>
      <c r="I20" s="141"/>
      <c r="J20" s="141"/>
      <c r="K20" s="141"/>
    </row>
    <row r="21" spans="1:11" s="144" customFormat="1" ht="21.2" customHeight="1">
      <c r="A21" s="143" t="s">
        <v>53</v>
      </c>
      <c r="B21" s="143" t="s">
        <v>265</v>
      </c>
      <c r="C21" s="143" t="s">
        <v>186</v>
      </c>
      <c r="D21" s="143" t="s">
        <v>189</v>
      </c>
      <c r="E21" s="143" t="s">
        <v>187</v>
      </c>
      <c r="F21" s="143" t="s">
        <v>188</v>
      </c>
      <c r="G21" s="145"/>
      <c r="H21" s="146"/>
      <c r="I21" s="145"/>
      <c r="J21" s="146"/>
      <c r="K21" s="146"/>
    </row>
    <row r="22" spans="1:11" s="150" customFormat="1" ht="21.2" customHeight="1">
      <c r="A22" s="147" t="s">
        <v>79</v>
      </c>
      <c r="B22" s="148" t="s">
        <v>201</v>
      </c>
      <c r="C22" s="148"/>
      <c r="D22" s="148"/>
      <c r="E22" s="148"/>
      <c r="F22" s="149">
        <f>SUM(F23:F26)</f>
        <v>19337461.696208</v>
      </c>
      <c r="G22" s="145"/>
      <c r="H22" s="151"/>
      <c r="I22" s="146"/>
      <c r="J22" s="146"/>
      <c r="K22" s="152"/>
    </row>
    <row r="23" spans="1:11" ht="21.2" customHeight="1">
      <c r="A23" s="153">
        <v>1</v>
      </c>
      <c r="B23" s="154" t="s">
        <v>158</v>
      </c>
      <c r="C23" s="153" t="s">
        <v>190</v>
      </c>
      <c r="D23" s="153">
        <v>855.21</v>
      </c>
      <c r="E23" s="155">
        <f>'Don gia'!D4</f>
        <v>14950</v>
      </c>
      <c r="F23" s="156">
        <f>+D23*E23</f>
        <v>12785389.5</v>
      </c>
      <c r="G23" s="157"/>
      <c r="H23" s="158"/>
      <c r="I23" s="159"/>
      <c r="J23" s="159"/>
      <c r="K23" s="160"/>
    </row>
    <row r="24" spans="1:11" ht="21.2" customHeight="1">
      <c r="A24" s="153">
        <v>2</v>
      </c>
      <c r="B24" s="154" t="s">
        <v>112</v>
      </c>
      <c r="C24" s="153" t="s">
        <v>190</v>
      </c>
      <c r="D24" s="153">
        <v>0</v>
      </c>
      <c r="E24" s="155">
        <f>'Don gia'!D5</f>
        <v>16700</v>
      </c>
      <c r="F24" s="156">
        <f>+D24*E24</f>
        <v>0</v>
      </c>
      <c r="G24" s="157"/>
      <c r="H24" s="158"/>
      <c r="I24" s="159"/>
      <c r="J24" s="159"/>
      <c r="K24" s="160"/>
    </row>
    <row r="25" spans="1:11" ht="21.2" customHeight="1">
      <c r="A25" s="153">
        <v>3</v>
      </c>
      <c r="B25" s="154" t="s">
        <v>12</v>
      </c>
      <c r="C25" s="153" t="s">
        <v>190</v>
      </c>
      <c r="D25" s="153">
        <v>82.82</v>
      </c>
      <c r="E25" s="155">
        <f>'Don gia'!D6</f>
        <v>15150</v>
      </c>
      <c r="F25" s="156">
        <f>+D25*E25</f>
        <v>1254723</v>
      </c>
      <c r="G25" s="157"/>
      <c r="H25" s="158"/>
      <c r="I25" s="159"/>
      <c r="J25" s="159"/>
      <c r="K25" s="160"/>
    </row>
    <row r="26" spans="1:11" ht="21.2" customHeight="1">
      <c r="A26" s="153">
        <v>4</v>
      </c>
      <c r="B26" s="154" t="s">
        <v>191</v>
      </c>
      <c r="C26" s="153" t="s">
        <v>190</v>
      </c>
      <c r="D26" s="153">
        <v>55.84</v>
      </c>
      <c r="E26" s="155">
        <f>'Don gia'!D12</f>
        <v>94866.568700000003</v>
      </c>
      <c r="F26" s="156">
        <f>+D26*E26</f>
        <v>5297349.1962080002</v>
      </c>
      <c r="G26" s="157"/>
      <c r="H26" s="161"/>
      <c r="I26" s="162"/>
      <c r="J26" s="162"/>
      <c r="K26" s="160"/>
    </row>
    <row r="27" spans="1:11" s="150" customFormat="1" ht="21.2" customHeight="1">
      <c r="A27" s="163" t="s">
        <v>72</v>
      </c>
      <c r="B27" s="164" t="s">
        <v>202</v>
      </c>
      <c r="C27" s="163"/>
      <c r="D27" s="163"/>
      <c r="E27" s="165"/>
      <c r="F27" s="166">
        <f>SUM(F28:F33)</f>
        <v>172656.37545454546</v>
      </c>
      <c r="G27" s="157"/>
      <c r="H27" s="158"/>
      <c r="I27" s="159"/>
      <c r="J27" s="167"/>
      <c r="K27" s="160"/>
    </row>
    <row r="28" spans="1:11" ht="21.2" customHeight="1">
      <c r="A28" s="153">
        <v>1</v>
      </c>
      <c r="B28" s="154" t="s">
        <v>193</v>
      </c>
      <c r="C28" s="153" t="s">
        <v>194</v>
      </c>
      <c r="D28" s="153">
        <v>0.84</v>
      </c>
      <c r="E28" s="155">
        <f>'Don gia'!D16</f>
        <v>165000</v>
      </c>
      <c r="F28" s="156">
        <f t="shared" ref="F28:F33" si="0">+D28*E28</f>
        <v>138600</v>
      </c>
      <c r="G28" s="157"/>
      <c r="H28" s="158"/>
      <c r="I28" s="168"/>
      <c r="J28" s="169"/>
      <c r="K28" s="160"/>
    </row>
    <row r="29" spans="1:11" ht="21.2" customHeight="1">
      <c r="A29" s="153">
        <f>+A28+1</f>
        <v>2</v>
      </c>
      <c r="B29" s="154" t="s">
        <v>195</v>
      </c>
      <c r="C29" s="153" t="s">
        <v>196</v>
      </c>
      <c r="D29" s="153">
        <v>0.02</v>
      </c>
      <c r="E29" s="155">
        <f>'Don gia'!D17</f>
        <v>350000</v>
      </c>
      <c r="F29" s="156">
        <f t="shared" si="0"/>
        <v>7000</v>
      </c>
      <c r="G29" s="157"/>
      <c r="H29" s="170"/>
      <c r="I29" s="146"/>
      <c r="J29" s="169"/>
      <c r="K29" s="171"/>
    </row>
    <row r="30" spans="1:11" ht="21.2" customHeight="1">
      <c r="A30" s="153">
        <f>+A29+1</f>
        <v>3</v>
      </c>
      <c r="B30" s="154" t="s">
        <v>230</v>
      </c>
      <c r="C30" s="153" t="s">
        <v>190</v>
      </c>
      <c r="D30" s="153">
        <v>0.12</v>
      </c>
      <c r="E30" s="155">
        <f>'Don gia'!D18</f>
        <v>43838.181818181816</v>
      </c>
      <c r="F30" s="156">
        <f t="shared" si="0"/>
        <v>5260.5818181818177</v>
      </c>
      <c r="G30" s="145"/>
      <c r="H30" s="151"/>
      <c r="I30" s="146"/>
      <c r="J30" s="159"/>
      <c r="K30" s="152"/>
    </row>
    <row r="31" spans="1:11" ht="21.2" customHeight="1">
      <c r="A31" s="153">
        <f>+A30+1</f>
        <v>4</v>
      </c>
      <c r="B31" s="154" t="s">
        <v>273</v>
      </c>
      <c r="C31" s="153" t="s">
        <v>198</v>
      </c>
      <c r="D31" s="153">
        <v>0.12</v>
      </c>
      <c r="E31" s="155">
        <f>'Don gia'!D19</f>
        <v>40000</v>
      </c>
      <c r="F31" s="156">
        <f t="shared" si="0"/>
        <v>4800</v>
      </c>
      <c r="G31" s="145"/>
      <c r="H31" s="172"/>
      <c r="I31" s="146"/>
      <c r="J31" s="159"/>
      <c r="K31" s="152"/>
    </row>
    <row r="32" spans="1:11" ht="21.2" customHeight="1">
      <c r="A32" s="153">
        <f>+A31+1</f>
        <v>5</v>
      </c>
      <c r="B32" s="154" t="s">
        <v>197</v>
      </c>
      <c r="C32" s="153" t="s">
        <v>190</v>
      </c>
      <c r="D32" s="153">
        <v>0.25</v>
      </c>
      <c r="E32" s="155">
        <f>'Don gia'!D20</f>
        <v>19800</v>
      </c>
      <c r="F32" s="156">
        <f t="shared" si="0"/>
        <v>4950</v>
      </c>
      <c r="G32" s="145"/>
      <c r="H32" s="151"/>
      <c r="I32" s="146"/>
      <c r="J32" s="159"/>
      <c r="K32" s="152"/>
    </row>
    <row r="33" spans="1:11" ht="21.2" customHeight="1">
      <c r="A33" s="153">
        <f>+A32+1</f>
        <v>6</v>
      </c>
      <c r="B33" s="154" t="s">
        <v>199</v>
      </c>
      <c r="C33" s="153" t="s">
        <v>200</v>
      </c>
      <c r="D33" s="153">
        <v>7.5</v>
      </c>
      <c r="E33" s="155">
        <f>SUM(F28:F32)*1%</f>
        <v>1606.1058181818182</v>
      </c>
      <c r="F33" s="156">
        <f t="shared" si="0"/>
        <v>12045.793636363636</v>
      </c>
      <c r="G33" s="82"/>
      <c r="H33" s="333"/>
      <c r="I33" s="159"/>
      <c r="J33" s="159"/>
      <c r="K33" s="152"/>
    </row>
    <row r="34" spans="1:11" s="150" customFormat="1" ht="21.2" customHeight="1">
      <c r="A34" s="163" t="s">
        <v>56</v>
      </c>
      <c r="B34" s="164" t="s">
        <v>203</v>
      </c>
      <c r="C34" s="163"/>
      <c r="D34" s="153"/>
      <c r="E34" s="165"/>
      <c r="F34" s="166">
        <f>SUM(F35:F43)</f>
        <v>96166.079279999991</v>
      </c>
      <c r="G34" s="145"/>
      <c r="H34" s="151"/>
      <c r="I34" s="159"/>
      <c r="J34" s="169"/>
      <c r="K34" s="152"/>
    </row>
    <row r="35" spans="1:11" ht="21.2" customHeight="1">
      <c r="A35" s="153">
        <v>1</v>
      </c>
      <c r="B35" s="154" t="s">
        <v>204</v>
      </c>
      <c r="C35" s="153" t="s">
        <v>190</v>
      </c>
      <c r="D35" s="153">
        <v>0.27</v>
      </c>
      <c r="E35" s="173">
        <f>'Don gia'!D22</f>
        <v>38696.6</v>
      </c>
      <c r="F35" s="156">
        <f t="shared" ref="F35:F42" si="1">+D35*E35</f>
        <v>10448.082</v>
      </c>
      <c r="G35" s="145"/>
      <c r="H35" s="151"/>
      <c r="I35" s="159"/>
      <c r="J35" s="174"/>
      <c r="K35" s="152"/>
    </row>
    <row r="36" spans="1:11" ht="21.2" customHeight="1">
      <c r="A36" s="153">
        <f t="shared" ref="A36:A42" si="2">+A35+1</f>
        <v>2</v>
      </c>
      <c r="B36" s="154" t="s">
        <v>205</v>
      </c>
      <c r="C36" s="153" t="s">
        <v>190</v>
      </c>
      <c r="D36" s="153">
        <v>0.04</v>
      </c>
      <c r="E36" s="173">
        <f>'Don gia'!D23</f>
        <v>40702.1</v>
      </c>
      <c r="F36" s="156">
        <f t="shared" si="1"/>
        <v>1628.0840000000001</v>
      </c>
      <c r="G36" s="18"/>
      <c r="H36" s="170"/>
      <c r="I36" s="159"/>
      <c r="J36" s="159"/>
      <c r="K36" s="152"/>
    </row>
    <row r="37" spans="1:11" ht="21.2" customHeight="1">
      <c r="A37" s="153">
        <f t="shared" si="2"/>
        <v>3</v>
      </c>
      <c r="B37" s="154" t="s">
        <v>206</v>
      </c>
      <c r="C37" s="153" t="s">
        <v>190</v>
      </c>
      <c r="D37" s="153">
        <v>13.5</v>
      </c>
      <c r="E37" s="155">
        <f>'Don gia'!D24</f>
        <v>1905</v>
      </c>
      <c r="F37" s="156">
        <f t="shared" si="1"/>
        <v>25717.5</v>
      </c>
      <c r="G37" s="65"/>
      <c r="H37" s="146"/>
      <c r="I37" s="175"/>
      <c r="J37" s="176"/>
      <c r="K37" s="38"/>
    </row>
    <row r="38" spans="1:11" ht="21.2" customHeight="1">
      <c r="A38" s="153">
        <f t="shared" si="2"/>
        <v>4</v>
      </c>
      <c r="B38" s="154" t="s">
        <v>228</v>
      </c>
      <c r="C38" s="153" t="s">
        <v>190</v>
      </c>
      <c r="D38" s="153">
        <v>2.15</v>
      </c>
      <c r="E38" s="155">
        <f>'Don gia'!D25</f>
        <v>10500</v>
      </c>
      <c r="F38" s="156">
        <f t="shared" si="1"/>
        <v>22575</v>
      </c>
    </row>
    <row r="39" spans="1:11" ht="21.2" customHeight="1">
      <c r="A39" s="153">
        <f t="shared" si="2"/>
        <v>5</v>
      </c>
      <c r="B39" s="154" t="s">
        <v>207</v>
      </c>
      <c r="C39" s="153" t="s">
        <v>190</v>
      </c>
      <c r="D39" s="153">
        <v>0.05</v>
      </c>
      <c r="E39" s="155">
        <f>'Don gia'!D26</f>
        <v>75000</v>
      </c>
      <c r="F39" s="156">
        <f t="shared" si="1"/>
        <v>3750</v>
      </c>
    </row>
    <row r="40" spans="1:11" ht="21.2" customHeight="1">
      <c r="A40" s="153">
        <f t="shared" si="2"/>
        <v>6</v>
      </c>
      <c r="B40" s="154" t="s">
        <v>229</v>
      </c>
      <c r="C40" s="153" t="s">
        <v>190</v>
      </c>
      <c r="D40" s="153">
        <v>1.08</v>
      </c>
      <c r="E40" s="155">
        <f>'Don gia'!D27</f>
        <v>7800</v>
      </c>
      <c r="F40" s="156">
        <f t="shared" si="1"/>
        <v>8424</v>
      </c>
    </row>
    <row r="41" spans="1:11" ht="21.2" customHeight="1">
      <c r="A41" s="153">
        <f t="shared" si="2"/>
        <v>7</v>
      </c>
      <c r="B41" s="154" t="s">
        <v>208</v>
      </c>
      <c r="C41" s="153" t="s">
        <v>209</v>
      </c>
      <c r="D41" s="153">
        <v>2.2000000000000002</v>
      </c>
      <c r="E41" s="155">
        <f>'Don gia'!D28</f>
        <v>7500</v>
      </c>
      <c r="F41" s="156">
        <f t="shared" si="1"/>
        <v>16500</v>
      </c>
    </row>
    <row r="42" spans="1:11" ht="21.2" customHeight="1">
      <c r="A42" s="153">
        <f t="shared" si="2"/>
        <v>8</v>
      </c>
      <c r="B42" s="154" t="s">
        <v>199</v>
      </c>
      <c r="C42" s="153" t="s">
        <v>200</v>
      </c>
      <c r="D42" s="153">
        <v>8</v>
      </c>
      <c r="E42" s="155">
        <f>SUM(F35:F41)*1%</f>
        <v>890.42665999999997</v>
      </c>
      <c r="F42" s="156">
        <f t="shared" si="1"/>
        <v>7123.4132799999998</v>
      </c>
    </row>
    <row r="43" spans="1:11" ht="7.5" customHeight="1">
      <c r="A43" s="177"/>
      <c r="B43" s="177"/>
      <c r="C43" s="177"/>
      <c r="D43" s="178"/>
      <c r="E43" s="179"/>
      <c r="F43" s="180"/>
    </row>
    <row r="44" spans="1:11" ht="21.75" customHeight="1">
      <c r="A44" s="539" t="s">
        <v>212</v>
      </c>
      <c r="B44" s="539"/>
      <c r="C44" s="181"/>
      <c r="D44" s="181"/>
      <c r="E44" s="181"/>
      <c r="F44" s="358">
        <f>+F22+F27+F34</f>
        <v>19606284.150942545</v>
      </c>
    </row>
    <row r="46" spans="1:11" ht="18" customHeight="1">
      <c r="A46" s="538" t="s">
        <v>275</v>
      </c>
      <c r="B46" s="538"/>
      <c r="C46" s="538"/>
      <c r="D46" s="538"/>
      <c r="E46" s="538"/>
      <c r="F46" s="538"/>
      <c r="G46" s="141"/>
      <c r="H46" s="141"/>
      <c r="I46" s="141"/>
      <c r="J46" s="141"/>
      <c r="K46" s="141"/>
    </row>
    <row r="47" spans="1:11" ht="18" customHeight="1">
      <c r="A47" s="142" t="str">
        <f>A2</f>
        <v>Trụ đỡ thiết bị - Loại thép L</v>
      </c>
      <c r="B47" s="142"/>
      <c r="C47" s="142"/>
      <c r="D47" s="142"/>
      <c r="E47" s="142"/>
      <c r="F47" s="142"/>
      <c r="G47" s="141"/>
      <c r="H47" s="141"/>
      <c r="I47" s="141"/>
      <c r="J47" s="141"/>
      <c r="K47" s="141"/>
    </row>
    <row r="48" spans="1:11" ht="18" customHeight="1">
      <c r="A48" s="182"/>
      <c r="B48" s="182"/>
      <c r="C48" s="182"/>
      <c r="D48" s="182"/>
      <c r="E48" s="115" t="s">
        <v>274</v>
      </c>
      <c r="F48" s="182"/>
    </row>
    <row r="49" spans="1:11" s="183" customFormat="1" ht="24" customHeight="1">
      <c r="A49" s="143" t="s">
        <v>53</v>
      </c>
      <c r="B49" s="143" t="s">
        <v>265</v>
      </c>
      <c r="C49" s="143" t="s">
        <v>186</v>
      </c>
      <c r="D49" s="143" t="s">
        <v>189</v>
      </c>
      <c r="E49" s="143" t="s">
        <v>187</v>
      </c>
      <c r="F49" s="143" t="s">
        <v>188</v>
      </c>
    </row>
    <row r="50" spans="1:11" s="183" customFormat="1" ht="24" customHeight="1">
      <c r="A50" s="205" t="s">
        <v>79</v>
      </c>
      <c r="B50" s="205" t="s">
        <v>348</v>
      </c>
      <c r="C50" s="205"/>
      <c r="D50" s="205"/>
      <c r="E50" s="205"/>
      <c r="F50" s="205"/>
    </row>
    <row r="51" spans="1:11" s="18" customFormat="1" ht="24" customHeight="1">
      <c r="A51" s="125">
        <v>1</v>
      </c>
      <c r="B51" s="184" t="s">
        <v>320</v>
      </c>
      <c r="C51" s="125" t="s">
        <v>211</v>
      </c>
      <c r="D51" s="125">
        <v>11.32</v>
      </c>
      <c r="E51" s="185">
        <f>'Don gia'!E36</f>
        <v>434211</v>
      </c>
      <c r="F51" s="185">
        <f>+D51*E51</f>
        <v>4915268.5200000005</v>
      </c>
    </row>
    <row r="52" spans="1:11" s="18" customFormat="1">
      <c r="A52" s="186">
        <f>+A51+1</f>
        <v>2</v>
      </c>
      <c r="B52" s="187" t="s">
        <v>322</v>
      </c>
      <c r="C52" s="186" t="s">
        <v>211</v>
      </c>
      <c r="D52" s="186">
        <v>7.65</v>
      </c>
      <c r="E52" s="188">
        <f>'Don gia'!E37</f>
        <v>434211</v>
      </c>
      <c r="F52" s="188">
        <f>+D52*E52</f>
        <v>3321714.1500000004</v>
      </c>
    </row>
    <row r="53" spans="1:11" ht="24.75" customHeight="1">
      <c r="A53" s="189"/>
      <c r="B53" s="190" t="s">
        <v>349</v>
      </c>
      <c r="C53" s="181"/>
      <c r="D53" s="181"/>
      <c r="E53" s="181"/>
      <c r="F53" s="377">
        <f>SUM(F51:F52)</f>
        <v>8236982.6700000009</v>
      </c>
    </row>
    <row r="54" spans="1:11" ht="24.75" customHeight="1">
      <c r="A54" s="133" t="s">
        <v>72</v>
      </c>
      <c r="B54" s="400" t="s">
        <v>350</v>
      </c>
      <c r="F54" s="378"/>
    </row>
    <row r="55" spans="1:11" ht="24.75" customHeight="1">
      <c r="A55" s="125">
        <v>1</v>
      </c>
      <c r="B55" s="184" t="s">
        <v>320</v>
      </c>
      <c r="C55" s="125" t="s">
        <v>211</v>
      </c>
      <c r="D55" s="125">
        <v>11.32</v>
      </c>
      <c r="E55" s="185">
        <f>'Don gia'!F36</f>
        <v>392961</v>
      </c>
      <c r="F55" s="185">
        <f>+D55*E55</f>
        <v>4448318.5200000005</v>
      </c>
    </row>
    <row r="56" spans="1:11" ht="24.75" customHeight="1">
      <c r="A56" s="186">
        <f>+A55+1</f>
        <v>2</v>
      </c>
      <c r="B56" s="187" t="s">
        <v>322</v>
      </c>
      <c r="C56" s="186" t="s">
        <v>211</v>
      </c>
      <c r="D56" s="186">
        <v>7.65</v>
      </c>
      <c r="E56" s="188">
        <f>'Don gia'!F37</f>
        <v>392961</v>
      </c>
      <c r="F56" s="188">
        <f>+D56*E56</f>
        <v>3006151.6500000004</v>
      </c>
    </row>
    <row r="57" spans="1:11" ht="24.75" customHeight="1">
      <c r="A57" s="189"/>
      <c r="B57" s="401" t="s">
        <v>351</v>
      </c>
      <c r="C57" s="181"/>
      <c r="D57" s="181"/>
      <c r="E57" s="181"/>
      <c r="F57" s="377">
        <f>SUM(F55:F56)</f>
        <v>7454470.1700000009</v>
      </c>
    </row>
    <row r="58" spans="1:11" ht="24.75" customHeight="1">
      <c r="A58" s="137" t="s">
        <v>56</v>
      </c>
      <c r="B58" s="402" t="s">
        <v>352</v>
      </c>
      <c r="F58" s="378"/>
    </row>
    <row r="59" spans="1:11" ht="24.75" customHeight="1">
      <c r="A59" s="125">
        <v>1</v>
      </c>
      <c r="B59" s="184" t="s">
        <v>320</v>
      </c>
      <c r="C59" s="125" t="s">
        <v>211</v>
      </c>
      <c r="D59" s="125">
        <v>11.32</v>
      </c>
      <c r="E59" s="185">
        <f>'Don gia'!G36</f>
        <v>377763</v>
      </c>
      <c r="F59" s="185">
        <f>+D59*E59</f>
        <v>4276277.16</v>
      </c>
    </row>
    <row r="60" spans="1:11" ht="24.75" customHeight="1">
      <c r="A60" s="186">
        <f>+A59+1</f>
        <v>2</v>
      </c>
      <c r="B60" s="187" t="s">
        <v>322</v>
      </c>
      <c r="C60" s="186" t="s">
        <v>211</v>
      </c>
      <c r="D60" s="186">
        <v>7.65</v>
      </c>
      <c r="E60" s="188">
        <f>'Don gia'!G37</f>
        <v>377763</v>
      </c>
      <c r="F60" s="188">
        <f>+D60*E60</f>
        <v>2889886.95</v>
      </c>
    </row>
    <row r="61" spans="1:11" ht="24.75" customHeight="1">
      <c r="A61" s="189"/>
      <c r="B61" s="402" t="s">
        <v>353</v>
      </c>
      <c r="C61" s="181"/>
      <c r="D61" s="181"/>
      <c r="E61" s="181"/>
      <c r="F61" s="377">
        <f>SUM(F59:F60)</f>
        <v>7166164.1100000003</v>
      </c>
    </row>
    <row r="62" spans="1:11" ht="24.75" customHeight="1">
      <c r="A62" s="114"/>
      <c r="B62" s="144"/>
      <c r="F62" s="378"/>
    </row>
    <row r="63" spans="1:11" ht="23.25" customHeight="1">
      <c r="A63" s="191" t="s">
        <v>269</v>
      </c>
      <c r="B63" s="191"/>
      <c r="C63" s="191"/>
      <c r="D63" s="191"/>
      <c r="E63" s="191"/>
      <c r="F63" s="191"/>
      <c r="G63" s="141"/>
      <c r="H63" s="141"/>
      <c r="I63" s="141"/>
      <c r="J63" s="141"/>
      <c r="K63" s="141"/>
    </row>
    <row r="64" spans="1:11" ht="23.25" customHeight="1">
      <c r="A64" s="142" t="str">
        <f>A2</f>
        <v>Trụ đỡ thiết bị - Loại thép L</v>
      </c>
      <c r="B64" s="142"/>
      <c r="C64" s="142"/>
      <c r="D64" s="142"/>
      <c r="E64" s="142"/>
      <c r="F64" s="142"/>
      <c r="G64" s="141"/>
      <c r="H64" s="141"/>
      <c r="I64" s="141"/>
      <c r="J64" s="141"/>
      <c r="K64" s="141"/>
    </row>
    <row r="65" spans="1:11" ht="23.25" customHeight="1">
      <c r="A65" s="182"/>
      <c r="B65" s="182"/>
      <c r="C65" s="182"/>
      <c r="D65" s="182"/>
      <c r="E65" s="115" t="s">
        <v>274</v>
      </c>
      <c r="F65" s="182"/>
    </row>
    <row r="66" spans="1:11" s="183" customFormat="1" ht="20.25" customHeight="1">
      <c r="A66" s="143" t="s">
        <v>53</v>
      </c>
      <c r="B66" s="143" t="s">
        <v>213</v>
      </c>
      <c r="C66" s="143" t="s">
        <v>186</v>
      </c>
      <c r="D66" s="143" t="s">
        <v>189</v>
      </c>
      <c r="E66" s="143" t="s">
        <v>187</v>
      </c>
      <c r="F66" s="143" t="s">
        <v>188</v>
      </c>
    </row>
    <row r="67" spans="1:11" ht="31.5">
      <c r="A67" s="192">
        <v>1</v>
      </c>
      <c r="B67" s="193" t="s">
        <v>214</v>
      </c>
      <c r="C67" s="192" t="s">
        <v>215</v>
      </c>
      <c r="D67" s="192">
        <v>75.59</v>
      </c>
      <c r="E67" s="194">
        <f>'Don gia'!D41</f>
        <v>2400.25</v>
      </c>
      <c r="F67" s="194">
        <f>+D67*E67</f>
        <v>181434.89750000002</v>
      </c>
    </row>
    <row r="68" spans="1:11" ht="36" customHeight="1">
      <c r="A68" s="125">
        <f>+A67+1</f>
        <v>2</v>
      </c>
      <c r="B68" s="195" t="s">
        <v>216</v>
      </c>
      <c r="C68" s="125" t="s">
        <v>215</v>
      </c>
      <c r="D68" s="125">
        <v>36.01</v>
      </c>
      <c r="E68" s="185">
        <f>'Don gia'!D42</f>
        <v>2400.25</v>
      </c>
      <c r="F68" s="185">
        <f>+D68*E68</f>
        <v>86433.002500000002</v>
      </c>
    </row>
    <row r="69" spans="1:11" ht="19.5" customHeight="1">
      <c r="A69" s="125">
        <f>+A68+1</f>
        <v>3</v>
      </c>
      <c r="B69" s="195" t="s">
        <v>217</v>
      </c>
      <c r="C69" s="125" t="s">
        <v>190</v>
      </c>
      <c r="D69" s="125">
        <v>46.55</v>
      </c>
      <c r="E69" s="185">
        <f>'Don gia'!D43</f>
        <v>28919.035314384153</v>
      </c>
      <c r="F69" s="185">
        <f>+D69*E69</f>
        <v>1346181.0938845822</v>
      </c>
    </row>
    <row r="70" spans="1:11" ht="19.5" customHeight="1">
      <c r="A70" s="125"/>
      <c r="B70" s="196" t="s">
        <v>218</v>
      </c>
      <c r="C70" s="125"/>
      <c r="D70" s="125"/>
      <c r="E70" s="185"/>
      <c r="F70" s="185"/>
    </row>
    <row r="71" spans="1:11" ht="19.5" customHeight="1">
      <c r="A71" s="125">
        <v>4</v>
      </c>
      <c r="B71" s="195" t="s">
        <v>271</v>
      </c>
      <c r="C71" s="125" t="s">
        <v>219</v>
      </c>
      <c r="D71" s="125">
        <v>1.0229999999999999</v>
      </c>
      <c r="E71" s="185">
        <f>'Don gia'!D45</f>
        <v>209742</v>
      </c>
      <c r="F71" s="185">
        <f>+D71*E71</f>
        <v>214566.06599999999</v>
      </c>
    </row>
    <row r="72" spans="1:11" ht="19.5" customHeight="1">
      <c r="A72" s="186">
        <f>+A71+1</f>
        <v>5</v>
      </c>
      <c r="B72" s="197" t="s">
        <v>272</v>
      </c>
      <c r="C72" s="186" t="s">
        <v>220</v>
      </c>
      <c r="D72" s="186">
        <v>1.046</v>
      </c>
      <c r="E72" s="188">
        <f>'Don gia'!D46</f>
        <v>106860</v>
      </c>
      <c r="F72" s="188">
        <f>+D72*E72</f>
        <v>111775.56</v>
      </c>
    </row>
    <row r="73" spans="1:11">
      <c r="A73" s="536" t="s">
        <v>212</v>
      </c>
      <c r="B73" s="537"/>
      <c r="C73" s="198"/>
      <c r="D73" s="198"/>
      <c r="E73" s="198"/>
      <c r="F73" s="359">
        <f>SUM(F67:F72)</f>
        <v>1940390.6198845822</v>
      </c>
    </row>
    <row r="75" spans="1:11" ht="21.75" customHeight="1">
      <c r="A75" s="199" t="s">
        <v>270</v>
      </c>
      <c r="B75" s="191"/>
      <c r="C75" s="191"/>
      <c r="D75" s="191"/>
      <c r="E75" s="191"/>
      <c r="F75" s="191"/>
      <c r="G75" s="141"/>
      <c r="H75" s="141"/>
      <c r="I75" s="141"/>
      <c r="J75" s="141"/>
      <c r="K75" s="141"/>
    </row>
    <row r="76" spans="1:11" ht="21.75" customHeight="1">
      <c r="A76" s="200" t="str">
        <f>A2</f>
        <v>Trụ đỡ thiết bị - Loại thép L</v>
      </c>
      <c r="B76" s="142"/>
      <c r="C76" s="142"/>
      <c r="D76" s="142"/>
      <c r="E76" s="142"/>
      <c r="F76" s="142"/>
      <c r="G76" s="141"/>
      <c r="H76" s="141"/>
      <c r="I76" s="141"/>
      <c r="J76" s="141"/>
      <c r="K76" s="141"/>
    </row>
    <row r="77" spans="1:11" ht="21.75" customHeight="1">
      <c r="A77" s="201"/>
      <c r="E77" s="115" t="s">
        <v>274</v>
      </c>
    </row>
    <row r="78" spans="1:11" s="183" customFormat="1" ht="21.2" customHeight="1">
      <c r="A78" s="143" t="s">
        <v>53</v>
      </c>
      <c r="B78" s="143" t="s">
        <v>265</v>
      </c>
      <c r="C78" s="143" t="s">
        <v>186</v>
      </c>
      <c r="D78" s="143" t="s">
        <v>189</v>
      </c>
      <c r="E78" s="143" t="s">
        <v>187</v>
      </c>
      <c r="F78" s="143" t="s">
        <v>188</v>
      </c>
    </row>
    <row r="79" spans="1:11" ht="21.2" customHeight="1">
      <c r="A79" s="202">
        <v>1</v>
      </c>
      <c r="B79" s="184" t="s">
        <v>222</v>
      </c>
      <c r="C79" s="202" t="s">
        <v>190</v>
      </c>
      <c r="D79" s="202">
        <v>49.59</v>
      </c>
      <c r="E79" s="203">
        <f>'Don gia'!D57</f>
        <v>34537.775692163304</v>
      </c>
      <c r="F79" s="203">
        <f>+D79*E79</f>
        <v>1712728.2965743784</v>
      </c>
    </row>
    <row r="80" spans="1:11" ht="21.2" customHeight="1">
      <c r="A80" s="536" t="s">
        <v>212</v>
      </c>
      <c r="B80" s="537"/>
      <c r="C80" s="198"/>
      <c r="D80" s="198"/>
      <c r="E80" s="198"/>
      <c r="F80" s="359">
        <f>SUM(F79)</f>
        <v>1712728.2965743784</v>
      </c>
    </row>
    <row r="81" ht="21.2" customHeight="1"/>
  </sheetData>
  <mergeCells count="5">
    <mergeCell ref="A80:B80"/>
    <mergeCell ref="A18:F18"/>
    <mergeCell ref="A44:B44"/>
    <mergeCell ref="A46:F46"/>
    <mergeCell ref="A73:B73"/>
  </mergeCells>
  <phoneticPr fontId="9" type="noConversion"/>
  <pageMargins left="0.41" right="0.16" top="0.47" bottom="0.43" header="0.28000000000000003" footer="0.16"/>
  <pageSetup paperSize="9" orientation="portrait" r:id="rId1"/>
  <headerFooter alignWithMargins="0">
    <oddFooter>&amp;A&amp;RPage &amp;P</oddFooter>
  </headerFooter>
  <rowBreaks count="2" manualBreakCount="2">
    <brk id="17" max="5" man="1"/>
    <brk id="45" max="5"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indexed="35"/>
  </sheetPr>
  <dimension ref="A1:K81"/>
  <sheetViews>
    <sheetView topLeftCell="A25" zoomScale="85" zoomScaleNormal="85" zoomScaleSheetLayoutView="85" workbookViewId="0">
      <selection activeCell="B61" sqref="B61"/>
    </sheetView>
  </sheetViews>
  <sheetFormatPr defaultColWidth="9.140625" defaultRowHeight="15.75"/>
  <cols>
    <col min="1" max="1" width="6.28515625" style="108" customWidth="1"/>
    <col min="2" max="2" width="34.42578125" style="108" customWidth="1"/>
    <col min="3" max="3" width="9.28515625" style="108" customWidth="1"/>
    <col min="4" max="4" width="17.28515625" style="108" customWidth="1"/>
    <col min="5" max="6" width="15.42578125" style="108" customWidth="1"/>
    <col min="7" max="9" width="15.5703125" style="108" customWidth="1"/>
    <col min="10" max="10" width="20.5703125" style="108" customWidth="1"/>
    <col min="11" max="12" width="17.7109375" style="108" customWidth="1"/>
    <col min="13" max="16384" width="9.140625" style="108"/>
  </cols>
  <sheetData>
    <row r="1" spans="1:8" s="110" customFormat="1" ht="24" customHeight="1">
      <c r="A1" s="113" t="s">
        <v>268</v>
      </c>
      <c r="B1" s="113"/>
      <c r="C1" s="113"/>
      <c r="D1" s="113"/>
      <c r="E1" s="113"/>
      <c r="F1" s="113"/>
    </row>
    <row r="2" spans="1:8" s="110" customFormat="1" ht="24" customHeight="1">
      <c r="A2" s="113" t="s">
        <v>298</v>
      </c>
      <c r="B2" s="113"/>
      <c r="C2" s="113"/>
      <c r="D2" s="113"/>
      <c r="E2" s="113"/>
      <c r="F2" s="113"/>
      <c r="H2" s="113"/>
    </row>
    <row r="3" spans="1:8" ht="24" customHeight="1">
      <c r="A3" s="114"/>
      <c r="B3" s="114"/>
      <c r="C3" s="114"/>
      <c r="D3" s="114"/>
      <c r="E3" s="115"/>
      <c r="F3" s="115" t="s">
        <v>274</v>
      </c>
    </row>
    <row r="4" spans="1:8" s="118" customFormat="1" ht="75" customHeight="1">
      <c r="A4" s="116" t="s">
        <v>53</v>
      </c>
      <c r="B4" s="117" t="s">
        <v>29</v>
      </c>
      <c r="C4" s="116" t="s">
        <v>27</v>
      </c>
      <c r="D4" s="117" t="s">
        <v>23</v>
      </c>
      <c r="E4" s="340" t="s">
        <v>345</v>
      </c>
      <c r="F4" s="340" t="s">
        <v>346</v>
      </c>
      <c r="G4" s="340" t="s">
        <v>347</v>
      </c>
    </row>
    <row r="5" spans="1:8" ht="19.5" customHeight="1">
      <c r="A5" s="119" t="s">
        <v>79</v>
      </c>
      <c r="B5" s="120" t="s">
        <v>257</v>
      </c>
      <c r="C5" s="121" t="s">
        <v>76</v>
      </c>
      <c r="D5" s="122"/>
      <c r="E5" s="122"/>
      <c r="F5" s="360"/>
      <c r="G5" s="122"/>
    </row>
    <row r="6" spans="1:8" ht="19.5" customHeight="1">
      <c r="A6" s="123" t="s">
        <v>73</v>
      </c>
      <c r="B6" s="124" t="s">
        <v>31</v>
      </c>
      <c r="C6" s="125" t="s">
        <v>50</v>
      </c>
      <c r="D6" s="126" t="s">
        <v>224</v>
      </c>
      <c r="E6" s="375">
        <f>F44</f>
        <v>20168259.607973907</v>
      </c>
      <c r="F6" s="375">
        <f>F44</f>
        <v>20168259.607973907</v>
      </c>
      <c r="G6" s="375">
        <f>F44</f>
        <v>20168259.607973907</v>
      </c>
    </row>
    <row r="7" spans="1:8" ht="19.5" customHeight="1">
      <c r="A7" s="123" t="s">
        <v>74</v>
      </c>
      <c r="B7" s="124" t="s">
        <v>256</v>
      </c>
      <c r="C7" s="125" t="s">
        <v>51</v>
      </c>
      <c r="D7" s="126" t="s">
        <v>51</v>
      </c>
      <c r="E7" s="376">
        <f>F53</f>
        <v>9470141.9100000001</v>
      </c>
      <c r="F7" s="361">
        <f>F57</f>
        <v>8570479.4100000001</v>
      </c>
      <c r="G7" s="376">
        <f>F61</f>
        <v>8239011.0300000003</v>
      </c>
    </row>
    <row r="8" spans="1:8" ht="19.5" customHeight="1">
      <c r="A8" s="123" t="s">
        <v>91</v>
      </c>
      <c r="B8" s="124" t="s">
        <v>253</v>
      </c>
      <c r="C8" s="125" t="s">
        <v>67</v>
      </c>
      <c r="D8" s="126" t="s">
        <v>67</v>
      </c>
      <c r="E8" s="376">
        <f>F73</f>
        <v>1779170.9428832901</v>
      </c>
      <c r="F8" s="361">
        <f>F73</f>
        <v>1779170.9428832901</v>
      </c>
      <c r="G8" s="376">
        <f>F73</f>
        <v>1779170.9428832901</v>
      </c>
    </row>
    <row r="9" spans="1:8" ht="19.5" customHeight="1">
      <c r="A9" s="127"/>
      <c r="B9" s="320" t="s">
        <v>36</v>
      </c>
      <c r="C9" s="128" t="s">
        <v>76</v>
      </c>
      <c r="D9" s="129" t="s">
        <v>313</v>
      </c>
      <c r="E9" s="383">
        <f>SUM(E6:E8)</f>
        <v>31417572.460857198</v>
      </c>
      <c r="F9" s="383">
        <f>SUM(F6:F8)</f>
        <v>30517909.960857198</v>
      </c>
      <c r="G9" s="383">
        <f>SUM(G6:G8)</f>
        <v>30186441.580857199</v>
      </c>
    </row>
    <row r="10" spans="1:8" ht="19.5" customHeight="1">
      <c r="A10" s="127" t="s">
        <v>72</v>
      </c>
      <c r="B10" s="130" t="s">
        <v>258</v>
      </c>
      <c r="C10" s="128" t="s">
        <v>69</v>
      </c>
      <c r="D10" s="131" t="s">
        <v>337</v>
      </c>
      <c r="E10" s="383">
        <f>E9*H10</f>
        <v>1947889.4925731462</v>
      </c>
      <c r="F10" s="383">
        <f>F9*H10</f>
        <v>1892110.4175731463</v>
      </c>
      <c r="G10" s="383">
        <f>G9*H10</f>
        <v>1871559.3780131463</v>
      </c>
      <c r="H10" s="363">
        <f>'19.Lap-thao cot mau'!H10</f>
        <v>6.2E-2</v>
      </c>
    </row>
    <row r="11" spans="1:8" ht="19.5" customHeight="1">
      <c r="A11" s="127" t="s">
        <v>56</v>
      </c>
      <c r="B11" s="135" t="s">
        <v>259</v>
      </c>
      <c r="C11" s="128" t="s">
        <v>70</v>
      </c>
      <c r="D11" s="131" t="s">
        <v>323</v>
      </c>
      <c r="E11" s="383">
        <f>SUM(E9:E10)*H11</f>
        <v>2001927.7172058206</v>
      </c>
      <c r="F11" s="383">
        <f>SUM(F9:F10)*H11</f>
        <v>1944601.2227058206</v>
      </c>
      <c r="G11" s="383">
        <f>SUM(G9:G10)*H11</f>
        <v>1923480.0575322206</v>
      </c>
      <c r="H11" s="384">
        <v>0.06</v>
      </c>
    </row>
    <row r="12" spans="1:8">
      <c r="A12" s="371" t="s">
        <v>66</v>
      </c>
      <c r="B12" s="372" t="s">
        <v>264</v>
      </c>
      <c r="C12" s="373" t="s">
        <v>28</v>
      </c>
      <c r="D12" s="374" t="s">
        <v>324</v>
      </c>
      <c r="E12" s="383"/>
      <c r="F12" s="383"/>
      <c r="G12" s="383"/>
    </row>
    <row r="13" spans="1:8" ht="19.5" customHeight="1">
      <c r="A13" s="127" t="s">
        <v>52</v>
      </c>
      <c r="B13" s="135" t="s">
        <v>222</v>
      </c>
      <c r="C13" s="128" t="s">
        <v>78</v>
      </c>
      <c r="D13" s="136"/>
      <c r="E13" s="385">
        <f>F80</f>
        <v>609937.11872360401</v>
      </c>
      <c r="F13" s="385">
        <f>F80</f>
        <v>609937.11872360401</v>
      </c>
      <c r="G13" s="385">
        <f>F80</f>
        <v>609937.11872360401</v>
      </c>
    </row>
    <row r="14" spans="1:8" ht="19.5" customHeight="1">
      <c r="A14" s="137"/>
      <c r="B14" s="137" t="s">
        <v>254</v>
      </c>
      <c r="C14" s="137" t="s">
        <v>312</v>
      </c>
      <c r="D14" s="138" t="s">
        <v>325</v>
      </c>
      <c r="E14" s="386">
        <f>SUM(E9:E13)</f>
        <v>35977326.789359763</v>
      </c>
      <c r="F14" s="386">
        <f>SUM(F9:F13)</f>
        <v>34964558.719859764</v>
      </c>
      <c r="G14" s="386">
        <f>SUM(G9:G13)</f>
        <v>34591418.135126166</v>
      </c>
    </row>
    <row r="15" spans="1:8" ht="19.5" customHeight="1">
      <c r="A15" s="52"/>
      <c r="B15" s="139" t="s">
        <v>255</v>
      </c>
      <c r="C15" s="54"/>
      <c r="D15" s="140"/>
      <c r="E15" s="386">
        <f>ROUND(E14,-3)</f>
        <v>35977000</v>
      </c>
      <c r="F15" s="386">
        <f>ROUND(F14,-3)</f>
        <v>34965000</v>
      </c>
      <c r="G15" s="386">
        <f>ROUND(G14,-3)</f>
        <v>34591000</v>
      </c>
    </row>
    <row r="18" spans="1:11" ht="20.25" customHeight="1">
      <c r="A18" s="538" t="s">
        <v>267</v>
      </c>
      <c r="B18" s="538"/>
      <c r="C18" s="538"/>
      <c r="D18" s="538"/>
      <c r="E18" s="538"/>
      <c r="F18" s="538"/>
      <c r="G18" s="141"/>
      <c r="H18" s="141"/>
      <c r="I18" s="141"/>
      <c r="J18" s="141"/>
      <c r="K18" s="141"/>
    </row>
    <row r="19" spans="1:11" ht="20.25" customHeight="1">
      <c r="A19" s="142" t="str">
        <f>+A2</f>
        <v>Trụ đỡ thiết bị - Loại thép tấm tổ hợp</v>
      </c>
      <c r="B19" s="142"/>
      <c r="C19" s="142"/>
      <c r="D19" s="142"/>
      <c r="E19" s="142"/>
      <c r="F19" s="142"/>
      <c r="G19" s="141"/>
      <c r="H19" s="141"/>
      <c r="I19" s="141"/>
      <c r="J19" s="141"/>
      <c r="K19" s="141"/>
    </row>
    <row r="20" spans="1:11" ht="15" customHeight="1">
      <c r="A20" s="142"/>
      <c r="B20" s="142"/>
      <c r="C20" s="142"/>
      <c r="D20" s="142"/>
      <c r="E20" s="115" t="s">
        <v>274</v>
      </c>
      <c r="F20" s="142"/>
      <c r="G20" s="141"/>
      <c r="H20" s="141"/>
      <c r="I20" s="141"/>
      <c r="J20" s="141"/>
      <c r="K20" s="141"/>
    </row>
    <row r="21" spans="1:11" s="144" customFormat="1" ht="21.2" customHeight="1">
      <c r="A21" s="143" t="s">
        <v>53</v>
      </c>
      <c r="B21" s="143" t="s">
        <v>265</v>
      </c>
      <c r="C21" s="143" t="s">
        <v>186</v>
      </c>
      <c r="D21" s="143" t="s">
        <v>189</v>
      </c>
      <c r="E21" s="143" t="s">
        <v>187</v>
      </c>
      <c r="F21" s="143" t="s">
        <v>188</v>
      </c>
      <c r="G21" s="145"/>
      <c r="H21" s="146"/>
      <c r="I21" s="145"/>
      <c r="J21" s="146"/>
      <c r="K21" s="146"/>
    </row>
    <row r="22" spans="1:11" s="150" customFormat="1" ht="21.2" customHeight="1">
      <c r="A22" s="147" t="s">
        <v>79</v>
      </c>
      <c r="B22" s="148" t="s">
        <v>201</v>
      </c>
      <c r="C22" s="148"/>
      <c r="D22" s="148"/>
      <c r="E22" s="148"/>
      <c r="F22" s="149">
        <f>SUM(F23:F26)</f>
        <v>19660689.484963</v>
      </c>
      <c r="G22" s="145"/>
      <c r="H22" s="151"/>
      <c r="I22" s="146"/>
      <c r="J22" s="146"/>
      <c r="K22" s="152"/>
    </row>
    <row r="23" spans="1:11" ht="21.2" customHeight="1">
      <c r="A23" s="153">
        <v>1</v>
      </c>
      <c r="B23" s="154" t="s">
        <v>158</v>
      </c>
      <c r="C23" s="153" t="s">
        <v>190</v>
      </c>
      <c r="D23" s="153">
        <v>147.12</v>
      </c>
      <c r="E23" s="155">
        <f>'Don gia'!D4</f>
        <v>14950</v>
      </c>
      <c r="F23" s="156">
        <f>+D23*E23</f>
        <v>2199444</v>
      </c>
      <c r="G23" s="157"/>
      <c r="H23" s="158"/>
      <c r="I23" s="159"/>
      <c r="J23" s="159"/>
      <c r="K23" s="160"/>
    </row>
    <row r="24" spans="1:11" ht="21.2" customHeight="1">
      <c r="A24" s="153">
        <v>2</v>
      </c>
      <c r="B24" s="154" t="s">
        <v>112</v>
      </c>
      <c r="C24" s="153" t="s">
        <v>190</v>
      </c>
      <c r="D24" s="153">
        <v>0</v>
      </c>
      <c r="E24" s="155">
        <f>'Don gia'!D5</f>
        <v>16700</v>
      </c>
      <c r="F24" s="156">
        <f>+D24*E24</f>
        <v>0</v>
      </c>
      <c r="G24" s="157"/>
      <c r="H24" s="158"/>
      <c r="I24" s="159"/>
      <c r="J24" s="159"/>
      <c r="K24" s="160"/>
    </row>
    <row r="25" spans="1:11" ht="21.2" customHeight="1">
      <c r="A25" s="153">
        <v>3</v>
      </c>
      <c r="B25" s="154" t="s">
        <v>12</v>
      </c>
      <c r="C25" s="153" t="s">
        <v>190</v>
      </c>
      <c r="D25" s="153">
        <v>842.66</v>
      </c>
      <c r="E25" s="155">
        <f>'Don gia'!D6</f>
        <v>15150</v>
      </c>
      <c r="F25" s="156">
        <f>+D25*E25</f>
        <v>12766299</v>
      </c>
      <c r="G25" s="157"/>
      <c r="H25" s="158"/>
      <c r="I25" s="159"/>
      <c r="J25" s="159"/>
      <c r="K25" s="160"/>
    </row>
    <row r="26" spans="1:11" ht="21.2" customHeight="1">
      <c r="A26" s="153">
        <v>4</v>
      </c>
      <c r="B26" s="154" t="s">
        <v>191</v>
      </c>
      <c r="C26" s="153" t="s">
        <v>190</v>
      </c>
      <c r="D26" s="153">
        <v>49.49</v>
      </c>
      <c r="E26" s="155">
        <f>'Don gia'!D12</f>
        <v>94866.568700000003</v>
      </c>
      <c r="F26" s="156">
        <f>+D26*E26</f>
        <v>4694946.4849630008</v>
      </c>
      <c r="G26" s="157"/>
      <c r="H26" s="161"/>
      <c r="I26" s="162"/>
      <c r="J26" s="162"/>
      <c r="K26" s="160"/>
    </row>
    <row r="27" spans="1:11" s="150" customFormat="1" ht="21.2" customHeight="1">
      <c r="A27" s="163" t="s">
        <v>72</v>
      </c>
      <c r="B27" s="164" t="s">
        <v>202</v>
      </c>
      <c r="C27" s="163"/>
      <c r="D27" s="163"/>
      <c r="E27" s="165"/>
      <c r="F27" s="166">
        <f>SUM(F28:F33)</f>
        <v>425819.79409090907</v>
      </c>
      <c r="G27" s="157"/>
      <c r="H27" s="158"/>
      <c r="I27" s="159"/>
      <c r="J27" s="167"/>
      <c r="K27" s="160"/>
    </row>
    <row r="28" spans="1:11" ht="21.2" customHeight="1">
      <c r="A28" s="153">
        <v>1</v>
      </c>
      <c r="B28" s="154" t="s">
        <v>193</v>
      </c>
      <c r="C28" s="153" t="s">
        <v>194</v>
      </c>
      <c r="D28" s="153">
        <v>1.45</v>
      </c>
      <c r="E28" s="155">
        <f>'Don gia'!D16</f>
        <v>165000</v>
      </c>
      <c r="F28" s="156">
        <f t="shared" ref="F28:F33" si="0">+D28*E28</f>
        <v>239250</v>
      </c>
      <c r="G28" s="157"/>
      <c r="H28" s="158"/>
      <c r="I28" s="168"/>
      <c r="J28" s="169"/>
      <c r="K28" s="160"/>
    </row>
    <row r="29" spans="1:11" ht="21.2" customHeight="1">
      <c r="A29" s="153">
        <f>+A28+1</f>
        <v>2</v>
      </c>
      <c r="B29" s="154" t="s">
        <v>195</v>
      </c>
      <c r="C29" s="153" t="s">
        <v>196</v>
      </c>
      <c r="D29" s="153">
        <v>0.02</v>
      </c>
      <c r="E29" s="155">
        <f>'Don gia'!D17</f>
        <v>350000</v>
      </c>
      <c r="F29" s="156">
        <f t="shared" si="0"/>
        <v>7000</v>
      </c>
      <c r="G29" s="157"/>
      <c r="H29" s="170"/>
      <c r="I29" s="146"/>
      <c r="J29" s="169"/>
      <c r="K29" s="171"/>
    </row>
    <row r="30" spans="1:11" ht="21.2" customHeight="1">
      <c r="A30" s="153">
        <f>+A29+1</f>
        <v>3</v>
      </c>
      <c r="B30" s="154" t="s">
        <v>230</v>
      </c>
      <c r="C30" s="153" t="s">
        <v>190</v>
      </c>
      <c r="D30" s="153">
        <v>1.19</v>
      </c>
      <c r="E30" s="155">
        <f>'Don gia'!D18</f>
        <v>43838.181818181816</v>
      </c>
      <c r="F30" s="156">
        <f t="shared" si="0"/>
        <v>52167.436363636356</v>
      </c>
      <c r="G30" s="145"/>
      <c r="H30" s="151"/>
      <c r="I30" s="146"/>
      <c r="J30" s="159"/>
      <c r="K30" s="152"/>
    </row>
    <row r="31" spans="1:11" ht="21.2" customHeight="1">
      <c r="A31" s="153">
        <f>+A30+1</f>
        <v>4</v>
      </c>
      <c r="B31" s="154" t="s">
        <v>273</v>
      </c>
      <c r="C31" s="153" t="s">
        <v>198</v>
      </c>
      <c r="D31" s="153">
        <v>1.19</v>
      </c>
      <c r="E31" s="155">
        <f>'Don gia'!D19</f>
        <v>40000</v>
      </c>
      <c r="F31" s="156">
        <f t="shared" si="0"/>
        <v>47600</v>
      </c>
      <c r="G31" s="145"/>
      <c r="H31" s="172"/>
      <c r="I31" s="146"/>
      <c r="J31" s="159"/>
      <c r="K31" s="152"/>
    </row>
    <row r="32" spans="1:11" ht="21.2" customHeight="1">
      <c r="A32" s="153">
        <f>+A31+1</f>
        <v>5</v>
      </c>
      <c r="B32" s="154" t="s">
        <v>197</v>
      </c>
      <c r="C32" s="153" t="s">
        <v>190</v>
      </c>
      <c r="D32" s="153">
        <v>2.5299999999999998</v>
      </c>
      <c r="E32" s="155">
        <f>'Don gia'!D20</f>
        <v>19800</v>
      </c>
      <c r="F32" s="156">
        <f t="shared" si="0"/>
        <v>50093.999999999993</v>
      </c>
      <c r="G32" s="145"/>
      <c r="H32" s="151"/>
      <c r="I32" s="146"/>
      <c r="J32" s="159"/>
      <c r="K32" s="152"/>
    </row>
    <row r="33" spans="1:11" ht="21.2" customHeight="1">
      <c r="A33" s="153">
        <f>+A32+1</f>
        <v>6</v>
      </c>
      <c r="B33" s="154" t="s">
        <v>199</v>
      </c>
      <c r="C33" s="153" t="s">
        <v>200</v>
      </c>
      <c r="D33" s="153">
        <v>7.5</v>
      </c>
      <c r="E33" s="155">
        <f>SUM(F28:F32)*1%</f>
        <v>3961.1143636363636</v>
      </c>
      <c r="F33" s="156">
        <f t="shared" si="0"/>
        <v>29708.357727272727</v>
      </c>
      <c r="G33" s="82"/>
      <c r="H33" s="170"/>
      <c r="I33" s="159"/>
      <c r="J33" s="159"/>
      <c r="K33" s="152"/>
    </row>
    <row r="34" spans="1:11" s="150" customFormat="1" ht="21.2" customHeight="1">
      <c r="A34" s="163" t="s">
        <v>56</v>
      </c>
      <c r="B34" s="164" t="s">
        <v>203</v>
      </c>
      <c r="C34" s="163"/>
      <c r="D34" s="153"/>
      <c r="E34" s="165"/>
      <c r="F34" s="166">
        <f>SUM(F35:F43)</f>
        <v>81750.32892</v>
      </c>
      <c r="G34" s="145"/>
      <c r="H34" s="151"/>
      <c r="I34" s="159"/>
      <c r="J34" s="169"/>
      <c r="K34" s="152"/>
    </row>
    <row r="35" spans="1:11" ht="21.2" customHeight="1">
      <c r="A35" s="153">
        <v>1</v>
      </c>
      <c r="B35" s="154" t="s">
        <v>204</v>
      </c>
      <c r="C35" s="153" t="s">
        <v>190</v>
      </c>
      <c r="D35" s="153">
        <v>0.21</v>
      </c>
      <c r="E35" s="173">
        <f>'Don gia'!D22</f>
        <v>38696.6</v>
      </c>
      <c r="F35" s="156">
        <f t="shared" ref="F35:F42" si="1">+D35*E35</f>
        <v>8126.2859999999991</v>
      </c>
      <c r="G35" s="145"/>
      <c r="H35" s="151"/>
      <c r="I35" s="159"/>
      <c r="J35" s="174"/>
      <c r="K35" s="152"/>
    </row>
    <row r="36" spans="1:11" ht="21.2" customHeight="1">
      <c r="A36" s="153">
        <f t="shared" ref="A36:A42" si="2">+A35+1</f>
        <v>2</v>
      </c>
      <c r="B36" s="154" t="s">
        <v>205</v>
      </c>
      <c r="C36" s="153" t="s">
        <v>190</v>
      </c>
      <c r="D36" s="153">
        <v>0.03</v>
      </c>
      <c r="E36" s="173">
        <f>'Don gia'!D23</f>
        <v>40702.1</v>
      </c>
      <c r="F36" s="156">
        <f t="shared" si="1"/>
        <v>1221.0629999999999</v>
      </c>
      <c r="G36" s="18"/>
      <c r="H36" s="170"/>
      <c r="I36" s="159"/>
      <c r="J36" s="159"/>
      <c r="K36" s="152"/>
    </row>
    <row r="37" spans="1:11" ht="21.2" customHeight="1">
      <c r="A37" s="153">
        <f t="shared" si="2"/>
        <v>3</v>
      </c>
      <c r="B37" s="154" t="s">
        <v>206</v>
      </c>
      <c r="C37" s="153" t="s">
        <v>190</v>
      </c>
      <c r="D37" s="153">
        <v>12.08</v>
      </c>
      <c r="E37" s="155">
        <f>'Don gia'!D24</f>
        <v>1905</v>
      </c>
      <c r="F37" s="156">
        <f t="shared" si="1"/>
        <v>23012.400000000001</v>
      </c>
      <c r="G37" s="65"/>
      <c r="H37" s="146"/>
      <c r="I37" s="175"/>
      <c r="J37" s="176"/>
      <c r="K37" s="38"/>
    </row>
    <row r="38" spans="1:11" ht="21.2" customHeight="1">
      <c r="A38" s="153">
        <f t="shared" si="2"/>
        <v>4</v>
      </c>
      <c r="B38" s="154" t="s">
        <v>228</v>
      </c>
      <c r="C38" s="153" t="s">
        <v>190</v>
      </c>
      <c r="D38" s="153">
        <v>1.92</v>
      </c>
      <c r="E38" s="155">
        <f>'Don gia'!D25</f>
        <v>10500</v>
      </c>
      <c r="F38" s="156">
        <f t="shared" si="1"/>
        <v>20160</v>
      </c>
    </row>
    <row r="39" spans="1:11" ht="21.2" customHeight="1">
      <c r="A39" s="153">
        <f t="shared" si="2"/>
        <v>5</v>
      </c>
      <c r="B39" s="154" t="s">
        <v>207</v>
      </c>
      <c r="C39" s="153" t="s">
        <v>190</v>
      </c>
      <c r="D39" s="153">
        <v>0.05</v>
      </c>
      <c r="E39" s="155">
        <f>'Don gia'!D26</f>
        <v>75000</v>
      </c>
      <c r="F39" s="156">
        <f t="shared" si="1"/>
        <v>3750</v>
      </c>
    </row>
    <row r="40" spans="1:11" ht="21.2" customHeight="1">
      <c r="A40" s="153">
        <f t="shared" si="2"/>
        <v>6</v>
      </c>
      <c r="B40" s="154" t="s">
        <v>229</v>
      </c>
      <c r="C40" s="153" t="s">
        <v>190</v>
      </c>
      <c r="D40" s="153">
        <v>1</v>
      </c>
      <c r="E40" s="155">
        <f>'Don gia'!D27</f>
        <v>7800</v>
      </c>
      <c r="F40" s="156">
        <f t="shared" si="1"/>
        <v>7800</v>
      </c>
    </row>
    <row r="41" spans="1:11" ht="21.2" customHeight="1">
      <c r="A41" s="153">
        <f t="shared" si="2"/>
        <v>7</v>
      </c>
      <c r="B41" s="154" t="s">
        <v>208</v>
      </c>
      <c r="C41" s="153" t="s">
        <v>209</v>
      </c>
      <c r="D41" s="153">
        <v>1.55</v>
      </c>
      <c r="E41" s="155">
        <f>'Don gia'!D28</f>
        <v>7500</v>
      </c>
      <c r="F41" s="156">
        <f t="shared" si="1"/>
        <v>11625</v>
      </c>
    </row>
    <row r="42" spans="1:11" ht="21.2" customHeight="1">
      <c r="A42" s="153">
        <f t="shared" si="2"/>
        <v>8</v>
      </c>
      <c r="B42" s="154" t="s">
        <v>199</v>
      </c>
      <c r="C42" s="153" t="s">
        <v>200</v>
      </c>
      <c r="D42" s="153">
        <v>8</v>
      </c>
      <c r="E42" s="155">
        <f>SUM(F35:F41)*1%</f>
        <v>756.94749000000002</v>
      </c>
      <c r="F42" s="156">
        <f t="shared" si="1"/>
        <v>6055.5799200000001</v>
      </c>
    </row>
    <row r="43" spans="1:11" ht="7.5" customHeight="1">
      <c r="A43" s="177"/>
      <c r="B43" s="177"/>
      <c r="C43" s="177"/>
      <c r="D43" s="178"/>
      <c r="E43" s="179"/>
      <c r="F43" s="180"/>
    </row>
    <row r="44" spans="1:11" ht="21.75" customHeight="1">
      <c r="A44" s="539" t="s">
        <v>212</v>
      </c>
      <c r="B44" s="539"/>
      <c r="C44" s="181"/>
      <c r="D44" s="181"/>
      <c r="E44" s="181"/>
      <c r="F44" s="358">
        <f>+F22+F27+F34</f>
        <v>20168259.607973907</v>
      </c>
    </row>
    <row r="46" spans="1:11" ht="18" customHeight="1">
      <c r="A46" s="538" t="s">
        <v>275</v>
      </c>
      <c r="B46" s="538"/>
      <c r="C46" s="538"/>
      <c r="D46" s="538"/>
      <c r="E46" s="538"/>
      <c r="F46" s="538"/>
      <c r="G46" s="141"/>
      <c r="H46" s="141"/>
      <c r="I46" s="141"/>
      <c r="J46" s="141"/>
      <c r="K46" s="141"/>
    </row>
    <row r="47" spans="1:11" ht="18" customHeight="1">
      <c r="A47" s="142" t="str">
        <f>A2</f>
        <v>Trụ đỡ thiết bị - Loại thép tấm tổ hợp</v>
      </c>
      <c r="B47" s="142"/>
      <c r="C47" s="142"/>
      <c r="D47" s="142"/>
      <c r="E47" s="142"/>
      <c r="F47" s="142"/>
      <c r="G47" s="141"/>
      <c r="H47" s="141"/>
      <c r="I47" s="141"/>
      <c r="J47" s="141"/>
      <c r="K47" s="141"/>
    </row>
    <row r="48" spans="1:11" ht="18" customHeight="1">
      <c r="A48" s="182"/>
      <c r="B48" s="182"/>
      <c r="C48" s="182"/>
      <c r="D48" s="182"/>
      <c r="E48" s="115" t="s">
        <v>274</v>
      </c>
      <c r="F48" s="182"/>
    </row>
    <row r="49" spans="1:11" s="183" customFormat="1">
      <c r="A49" s="143" t="s">
        <v>53</v>
      </c>
      <c r="B49" s="143" t="s">
        <v>265</v>
      </c>
      <c r="C49" s="143" t="s">
        <v>186</v>
      </c>
      <c r="D49" s="143" t="s">
        <v>189</v>
      </c>
      <c r="E49" s="143" t="s">
        <v>187</v>
      </c>
      <c r="F49" s="143" t="s">
        <v>188</v>
      </c>
    </row>
    <row r="50" spans="1:11" s="183" customFormat="1">
      <c r="A50" s="205" t="s">
        <v>79</v>
      </c>
      <c r="B50" s="205" t="s">
        <v>348</v>
      </c>
      <c r="C50" s="205"/>
      <c r="D50" s="153"/>
      <c r="E50" s="205"/>
      <c r="F50" s="205"/>
    </row>
    <row r="51" spans="1:11" s="18" customFormat="1">
      <c r="A51" s="125">
        <v>1</v>
      </c>
      <c r="B51" s="184" t="s">
        <v>320</v>
      </c>
      <c r="C51" s="125" t="s">
        <v>211</v>
      </c>
      <c r="D51" s="153">
        <v>14.96</v>
      </c>
      <c r="E51" s="185">
        <f>'Don gia'!E36</f>
        <v>434211</v>
      </c>
      <c r="F51" s="185">
        <f>+D51*E51</f>
        <v>6495796.5600000005</v>
      </c>
    </row>
    <row r="52" spans="1:11" s="18" customFormat="1">
      <c r="A52" s="186">
        <f>+A51+1</f>
        <v>2</v>
      </c>
      <c r="B52" s="187" t="s">
        <v>322</v>
      </c>
      <c r="C52" s="186" t="s">
        <v>211</v>
      </c>
      <c r="D52" s="178">
        <v>6.85</v>
      </c>
      <c r="E52" s="188">
        <f>'Don gia'!E37</f>
        <v>434211</v>
      </c>
      <c r="F52" s="188">
        <f>+D52*E52</f>
        <v>2974345.3499999996</v>
      </c>
    </row>
    <row r="53" spans="1:11" ht="24.75" customHeight="1">
      <c r="A53" s="181"/>
      <c r="B53" s="190" t="s">
        <v>349</v>
      </c>
      <c r="C53" s="181"/>
      <c r="D53" s="399"/>
      <c r="E53" s="181"/>
      <c r="F53" s="377">
        <f>SUM(F51:F52)</f>
        <v>9470141.9100000001</v>
      </c>
    </row>
    <row r="54" spans="1:11" ht="24.75" customHeight="1">
      <c r="A54" s="133" t="s">
        <v>72</v>
      </c>
      <c r="B54" s="400" t="s">
        <v>350</v>
      </c>
      <c r="C54" s="125"/>
      <c r="D54" s="153"/>
      <c r="E54" s="185"/>
      <c r="F54" s="185"/>
    </row>
    <row r="55" spans="1:11" ht="24.75" customHeight="1">
      <c r="A55" s="125">
        <v>1</v>
      </c>
      <c r="B55" s="184" t="s">
        <v>320</v>
      </c>
      <c r="C55" s="125" t="s">
        <v>211</v>
      </c>
      <c r="D55" s="153">
        <v>14.96</v>
      </c>
      <c r="E55" s="185">
        <f>'Don gia'!F36</f>
        <v>392961</v>
      </c>
      <c r="F55" s="185">
        <f>D55*E55</f>
        <v>5878696.5600000005</v>
      </c>
    </row>
    <row r="56" spans="1:11" ht="24.75" customHeight="1">
      <c r="A56" s="186">
        <f>+A55+1</f>
        <v>2</v>
      </c>
      <c r="B56" s="187" t="s">
        <v>322</v>
      </c>
      <c r="C56" s="186" t="s">
        <v>211</v>
      </c>
      <c r="D56" s="178">
        <v>6.85</v>
      </c>
      <c r="E56" s="188">
        <f>'Don gia'!F37</f>
        <v>392961</v>
      </c>
      <c r="F56" s="188">
        <f>D56*E56</f>
        <v>2691782.8499999996</v>
      </c>
    </row>
    <row r="57" spans="1:11" ht="24.75" customHeight="1">
      <c r="A57" s="125"/>
      <c r="B57" s="401" t="s">
        <v>351</v>
      </c>
      <c r="C57" s="181"/>
      <c r="D57" s="399"/>
      <c r="E57" s="181"/>
      <c r="F57" s="377">
        <f>SUM(F55:F56)</f>
        <v>8570479.4100000001</v>
      </c>
    </row>
    <row r="58" spans="1:11" ht="24.75" customHeight="1">
      <c r="A58" s="137" t="s">
        <v>56</v>
      </c>
      <c r="B58" s="402" t="s">
        <v>352</v>
      </c>
      <c r="C58" s="125"/>
      <c r="D58" s="153"/>
      <c r="E58" s="185"/>
      <c r="F58" s="185"/>
    </row>
    <row r="59" spans="1:11" ht="24.75" customHeight="1">
      <c r="A59" s="125">
        <v>1</v>
      </c>
      <c r="B59" s="184" t="s">
        <v>320</v>
      </c>
      <c r="C59" s="125" t="s">
        <v>211</v>
      </c>
      <c r="D59" s="125">
        <v>14.96</v>
      </c>
      <c r="E59" s="185">
        <f>'Don gia'!G36</f>
        <v>377763</v>
      </c>
      <c r="F59" s="185">
        <f>D59*E59</f>
        <v>5651334.4800000004</v>
      </c>
    </row>
    <row r="60" spans="1:11" ht="24.75" customHeight="1">
      <c r="A60" s="186">
        <f>+A59+1</f>
        <v>2</v>
      </c>
      <c r="B60" s="187" t="s">
        <v>322</v>
      </c>
      <c r="C60" s="186" t="s">
        <v>211</v>
      </c>
      <c r="D60" s="186">
        <v>6.85</v>
      </c>
      <c r="E60" s="188">
        <f>'Don gia'!G37</f>
        <v>377763</v>
      </c>
      <c r="F60" s="188">
        <f>D60*E60</f>
        <v>2587676.5499999998</v>
      </c>
    </row>
    <row r="61" spans="1:11" ht="24.75" customHeight="1">
      <c r="A61" s="186"/>
      <c r="B61" s="402" t="s">
        <v>353</v>
      </c>
      <c r="C61" s="125"/>
      <c r="D61" s="153"/>
      <c r="E61" s="185"/>
      <c r="F61" s="403">
        <f>SUM(F59:F60)</f>
        <v>8239011.0300000003</v>
      </c>
    </row>
    <row r="62" spans="1:11" ht="24.75" customHeight="1">
      <c r="A62" s="114"/>
      <c r="B62" s="144"/>
      <c r="F62" s="322"/>
    </row>
    <row r="63" spans="1:11" ht="23.25" customHeight="1">
      <c r="A63" s="191" t="s">
        <v>269</v>
      </c>
      <c r="B63" s="191"/>
      <c r="C63" s="191"/>
      <c r="D63" s="191"/>
      <c r="E63" s="191"/>
      <c r="F63" s="191"/>
      <c r="G63" s="141"/>
      <c r="H63" s="141"/>
      <c r="I63" s="141"/>
      <c r="J63" s="141"/>
      <c r="K63" s="141"/>
    </row>
    <row r="64" spans="1:11" ht="23.25" customHeight="1">
      <c r="A64" s="142" t="str">
        <f>A2</f>
        <v>Trụ đỡ thiết bị - Loại thép tấm tổ hợp</v>
      </c>
      <c r="B64" s="142"/>
      <c r="C64" s="142"/>
      <c r="D64" s="142"/>
      <c r="E64" s="142"/>
      <c r="F64" s="142"/>
      <c r="G64" s="141"/>
      <c r="H64" s="141"/>
      <c r="I64" s="141"/>
      <c r="J64" s="141"/>
      <c r="K64" s="141"/>
    </row>
    <row r="65" spans="1:11" ht="23.25" customHeight="1">
      <c r="A65" s="182"/>
      <c r="B65" s="182"/>
      <c r="C65" s="182"/>
      <c r="D65" s="182"/>
      <c r="E65" s="115" t="s">
        <v>274</v>
      </c>
      <c r="F65" s="182"/>
    </row>
    <row r="66" spans="1:11" s="183" customFormat="1" ht="20.25" customHeight="1">
      <c r="A66" s="143" t="s">
        <v>53</v>
      </c>
      <c r="B66" s="143" t="s">
        <v>213</v>
      </c>
      <c r="C66" s="143" t="s">
        <v>186</v>
      </c>
      <c r="D66" s="143" t="s">
        <v>189</v>
      </c>
      <c r="E66" s="143" t="s">
        <v>187</v>
      </c>
      <c r="F66" s="143" t="s">
        <v>188</v>
      </c>
    </row>
    <row r="67" spans="1:11" ht="31.5">
      <c r="A67" s="192">
        <v>1</v>
      </c>
      <c r="B67" s="193" t="s">
        <v>214</v>
      </c>
      <c r="C67" s="192" t="s">
        <v>215</v>
      </c>
      <c r="D67" s="192">
        <v>100.82</v>
      </c>
      <c r="E67" s="194">
        <f>'Don gia'!D41</f>
        <v>2400.25</v>
      </c>
      <c r="F67" s="194">
        <f>+D67*E67</f>
        <v>241993.20499999999</v>
      </c>
    </row>
    <row r="68" spans="1:11" ht="36" customHeight="1">
      <c r="A68" s="125">
        <f>+A67+1</f>
        <v>2</v>
      </c>
      <c r="B68" s="195" t="s">
        <v>216</v>
      </c>
      <c r="C68" s="125" t="s">
        <v>215</v>
      </c>
      <c r="D68" s="125">
        <v>32.21</v>
      </c>
      <c r="E68" s="185">
        <f>'Don gia'!D42</f>
        <v>2400.25</v>
      </c>
      <c r="F68" s="185">
        <f>+D68*E68</f>
        <v>77312.052500000005</v>
      </c>
    </row>
    <row r="69" spans="1:11" ht="19.5" customHeight="1">
      <c r="A69" s="125">
        <f>+A68+1</f>
        <v>3</v>
      </c>
      <c r="B69" s="195" t="s">
        <v>217</v>
      </c>
      <c r="C69" s="125" t="s">
        <v>190</v>
      </c>
      <c r="D69" s="125">
        <v>39.229999999999997</v>
      </c>
      <c r="E69" s="185">
        <f>'Don gia'!D43</f>
        <v>28919.035314384153</v>
      </c>
      <c r="F69" s="185">
        <f>+D69*E69</f>
        <v>1134493.7553832901</v>
      </c>
    </row>
    <row r="70" spans="1:11" ht="19.5" customHeight="1">
      <c r="A70" s="125"/>
      <c r="B70" s="196" t="s">
        <v>218</v>
      </c>
      <c r="C70" s="125"/>
      <c r="D70" s="125"/>
      <c r="E70" s="185"/>
      <c r="F70" s="185"/>
    </row>
    <row r="71" spans="1:11" ht="19.5" customHeight="1">
      <c r="A71" s="125">
        <v>4</v>
      </c>
      <c r="B71" s="195" t="s">
        <v>271</v>
      </c>
      <c r="C71" s="125" t="s">
        <v>219</v>
      </c>
      <c r="D71" s="125">
        <v>1.0249999999999999</v>
      </c>
      <c r="E71" s="185">
        <f>'Don gia'!D45</f>
        <v>209742</v>
      </c>
      <c r="F71" s="185">
        <f>+D71*E71</f>
        <v>214985.55</v>
      </c>
    </row>
    <row r="72" spans="1:11" ht="19.5" customHeight="1">
      <c r="A72" s="186">
        <f>+A71+1</f>
        <v>5</v>
      </c>
      <c r="B72" s="197" t="s">
        <v>272</v>
      </c>
      <c r="C72" s="186" t="s">
        <v>220</v>
      </c>
      <c r="D72" s="186">
        <v>1.0329999999999999</v>
      </c>
      <c r="E72" s="188">
        <f>'Don gia'!D46</f>
        <v>106860</v>
      </c>
      <c r="F72" s="188">
        <f>+D72*E72</f>
        <v>110386.37999999999</v>
      </c>
    </row>
    <row r="73" spans="1:11">
      <c r="A73" s="536" t="s">
        <v>212</v>
      </c>
      <c r="B73" s="537"/>
      <c r="C73" s="198"/>
      <c r="D73" s="198"/>
      <c r="E73" s="198"/>
      <c r="F73" s="359">
        <f>SUM(F67:F72)</f>
        <v>1779170.9428832901</v>
      </c>
    </row>
    <row r="75" spans="1:11" ht="21.75" customHeight="1">
      <c r="A75" s="199" t="s">
        <v>270</v>
      </c>
      <c r="B75" s="191"/>
      <c r="C75" s="191"/>
      <c r="D75" s="191"/>
      <c r="E75" s="191"/>
      <c r="F75" s="191"/>
      <c r="G75" s="141"/>
      <c r="H75" s="141"/>
      <c r="I75" s="141"/>
      <c r="J75" s="141"/>
      <c r="K75" s="141"/>
    </row>
    <row r="76" spans="1:11" ht="21.75" customHeight="1">
      <c r="A76" s="200" t="str">
        <f>A2</f>
        <v>Trụ đỡ thiết bị - Loại thép tấm tổ hợp</v>
      </c>
      <c r="B76" s="142"/>
      <c r="C76" s="142"/>
      <c r="D76" s="142"/>
      <c r="E76" s="142"/>
      <c r="F76" s="142"/>
      <c r="G76" s="141"/>
      <c r="H76" s="141"/>
      <c r="I76" s="141"/>
      <c r="J76" s="141"/>
      <c r="K76" s="141"/>
    </row>
    <row r="77" spans="1:11" ht="21.75" customHeight="1">
      <c r="A77" s="201"/>
      <c r="E77" s="115" t="s">
        <v>274</v>
      </c>
    </row>
    <row r="78" spans="1:11" s="183" customFormat="1" ht="21.2" customHeight="1">
      <c r="A78" s="143" t="s">
        <v>53</v>
      </c>
      <c r="B78" s="143" t="s">
        <v>265</v>
      </c>
      <c r="C78" s="143" t="s">
        <v>186</v>
      </c>
      <c r="D78" s="143" t="s">
        <v>189</v>
      </c>
      <c r="E78" s="143" t="s">
        <v>187</v>
      </c>
      <c r="F78" s="143" t="s">
        <v>188</v>
      </c>
    </row>
    <row r="79" spans="1:11" ht="21.2" customHeight="1">
      <c r="A79" s="202">
        <v>1</v>
      </c>
      <c r="B79" s="184" t="s">
        <v>222</v>
      </c>
      <c r="C79" s="202" t="s">
        <v>190</v>
      </c>
      <c r="D79" s="202">
        <v>17.66</v>
      </c>
      <c r="E79" s="203">
        <f>'Don gia'!D57</f>
        <v>34537.775692163304</v>
      </c>
      <c r="F79" s="203">
        <f>+D79*E79</f>
        <v>609937.11872360401</v>
      </c>
    </row>
    <row r="80" spans="1:11" ht="21.2" customHeight="1">
      <c r="A80" s="536" t="s">
        <v>212</v>
      </c>
      <c r="B80" s="537"/>
      <c r="C80" s="198"/>
      <c r="D80" s="198"/>
      <c r="E80" s="198"/>
      <c r="F80" s="359">
        <f>SUM(F79)</f>
        <v>609937.11872360401</v>
      </c>
    </row>
    <row r="81" ht="21.2" customHeight="1"/>
  </sheetData>
  <mergeCells count="5">
    <mergeCell ref="A80:B80"/>
    <mergeCell ref="A18:F18"/>
    <mergeCell ref="A44:B44"/>
    <mergeCell ref="A46:F46"/>
    <mergeCell ref="A73:B73"/>
  </mergeCells>
  <phoneticPr fontId="9" type="noConversion"/>
  <pageMargins left="0.37" right="0.16" top="0.47" bottom="0.43" header="0.28000000000000003" footer="0.16"/>
  <pageSetup paperSize="9" orientation="portrait" r:id="rId1"/>
  <headerFooter alignWithMargins="0">
    <oddFooter>&amp;A&amp;RPage &amp;P</oddFooter>
  </headerFooter>
  <rowBreaks count="2" manualBreakCount="2">
    <brk id="17" max="5" man="1"/>
    <brk id="45" max="5"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indexed="35"/>
  </sheetPr>
  <dimension ref="A1:K80"/>
  <sheetViews>
    <sheetView zoomScale="85" zoomScaleNormal="85" zoomScaleSheetLayoutView="115" workbookViewId="0">
      <selection activeCell="H19" sqref="H19"/>
    </sheetView>
  </sheetViews>
  <sheetFormatPr defaultColWidth="9.140625" defaultRowHeight="15.75"/>
  <cols>
    <col min="1" max="1" width="6.28515625" style="108" customWidth="1"/>
    <col min="2" max="2" width="34.42578125" style="108" customWidth="1"/>
    <col min="3" max="3" width="9.28515625" style="108" customWidth="1"/>
    <col min="4" max="4" width="17.28515625" style="108" customWidth="1"/>
    <col min="5" max="6" width="15.42578125" style="108" customWidth="1"/>
    <col min="7" max="9" width="15.5703125" style="108" customWidth="1"/>
    <col min="10" max="10" width="20.5703125" style="108" customWidth="1"/>
    <col min="11" max="12" width="17.7109375" style="108" customWidth="1"/>
    <col min="13" max="16384" width="9.140625" style="108"/>
  </cols>
  <sheetData>
    <row r="1" spans="1:8" s="110" customFormat="1" ht="24" customHeight="1">
      <c r="A1" s="113" t="s">
        <v>268</v>
      </c>
      <c r="B1" s="113"/>
      <c r="C1" s="113"/>
      <c r="D1" s="113"/>
      <c r="E1" s="113"/>
      <c r="F1" s="113"/>
    </row>
    <row r="2" spans="1:8" s="110" customFormat="1" ht="24" customHeight="1">
      <c r="A2" s="113" t="s">
        <v>299</v>
      </c>
      <c r="B2" s="113"/>
      <c r="C2" s="113"/>
      <c r="D2" s="113"/>
      <c r="E2" s="113"/>
      <c r="F2" s="113"/>
      <c r="H2" s="113"/>
    </row>
    <row r="3" spans="1:8" ht="24" customHeight="1">
      <c r="A3" s="114"/>
      <c r="B3" s="114"/>
      <c r="C3" s="114"/>
      <c r="D3" s="114"/>
      <c r="E3" s="115"/>
      <c r="F3" s="115" t="s">
        <v>274</v>
      </c>
    </row>
    <row r="4" spans="1:8" s="118" customFormat="1" ht="27" customHeight="1">
      <c r="A4" s="116" t="s">
        <v>53</v>
      </c>
      <c r="B4" s="117" t="s">
        <v>29</v>
      </c>
      <c r="C4" s="116" t="s">
        <v>27</v>
      </c>
      <c r="D4" s="117" t="s">
        <v>23</v>
      </c>
      <c r="E4" s="340" t="s">
        <v>345</v>
      </c>
      <c r="F4" s="340" t="s">
        <v>346</v>
      </c>
      <c r="G4" s="340" t="s">
        <v>347</v>
      </c>
    </row>
    <row r="5" spans="1:8" ht="19.5" customHeight="1">
      <c r="A5" s="119" t="s">
        <v>79</v>
      </c>
      <c r="B5" s="120" t="s">
        <v>257</v>
      </c>
      <c r="C5" s="121" t="s">
        <v>76</v>
      </c>
      <c r="D5" s="122"/>
      <c r="E5" s="122"/>
      <c r="F5" s="360"/>
      <c r="G5" s="122"/>
    </row>
    <row r="6" spans="1:8" ht="19.5" customHeight="1">
      <c r="A6" s="123" t="s">
        <v>73</v>
      </c>
      <c r="B6" s="124" t="s">
        <v>31</v>
      </c>
      <c r="C6" s="125" t="s">
        <v>50</v>
      </c>
      <c r="D6" s="126" t="s">
        <v>224</v>
      </c>
      <c r="E6" s="375">
        <f>F43</f>
        <v>19843953.220388725</v>
      </c>
      <c r="F6" s="375">
        <f>F43</f>
        <v>19843953.220388725</v>
      </c>
      <c r="G6" s="375">
        <f>F43</f>
        <v>19843953.220388725</v>
      </c>
    </row>
    <row r="7" spans="1:8" ht="19.5" customHeight="1">
      <c r="A7" s="123" t="s">
        <v>74</v>
      </c>
      <c r="B7" s="124" t="s">
        <v>256</v>
      </c>
      <c r="C7" s="125" t="s">
        <v>51</v>
      </c>
      <c r="D7" s="126" t="s">
        <v>51</v>
      </c>
      <c r="E7" s="376">
        <f>F52</f>
        <v>8306456.4300000006</v>
      </c>
      <c r="F7" s="361">
        <f>F56</f>
        <v>7517343.9300000006</v>
      </c>
      <c r="G7" s="376">
        <f>F60</f>
        <v>7226606.1900000004</v>
      </c>
    </row>
    <row r="8" spans="1:8" ht="19.5" customHeight="1">
      <c r="A8" s="123" t="s">
        <v>91</v>
      </c>
      <c r="B8" s="124" t="s">
        <v>253</v>
      </c>
      <c r="C8" s="125" t="s">
        <v>67</v>
      </c>
      <c r="D8" s="126" t="s">
        <v>67</v>
      </c>
      <c r="E8" s="376">
        <f>F72</f>
        <v>1973810.8565279932</v>
      </c>
      <c r="F8" s="361">
        <f>F72</f>
        <v>1973810.8565279932</v>
      </c>
      <c r="G8" s="376">
        <f>F72</f>
        <v>1973810.8565279932</v>
      </c>
    </row>
    <row r="9" spans="1:8" ht="19.5" customHeight="1">
      <c r="A9" s="127"/>
      <c r="B9" s="320" t="s">
        <v>36</v>
      </c>
      <c r="C9" s="128" t="s">
        <v>76</v>
      </c>
      <c r="D9" s="129" t="s">
        <v>313</v>
      </c>
      <c r="E9" s="383">
        <f>SUM(E6:E8)</f>
        <v>30124220.506916717</v>
      </c>
      <c r="F9" s="383">
        <f>SUM(F6:F8)</f>
        <v>29335108.006916717</v>
      </c>
      <c r="G9" s="383">
        <f>SUM(G6:G8)</f>
        <v>29044370.266916718</v>
      </c>
    </row>
    <row r="10" spans="1:8" ht="19.5" customHeight="1">
      <c r="A10" s="127" t="s">
        <v>72</v>
      </c>
      <c r="B10" s="130" t="s">
        <v>258</v>
      </c>
      <c r="C10" s="128" t="s">
        <v>69</v>
      </c>
      <c r="D10" s="131" t="s">
        <v>337</v>
      </c>
      <c r="E10" s="383">
        <f>E9*H10</f>
        <v>1867701.6714288364</v>
      </c>
      <c r="F10" s="383">
        <f>F9*H10</f>
        <v>1818776.6964288363</v>
      </c>
      <c r="G10" s="383">
        <f>G9*H10</f>
        <v>1800750.9565488365</v>
      </c>
      <c r="H10" s="363">
        <f>'19.Lap-thao cot mau'!H10</f>
        <v>6.2E-2</v>
      </c>
    </row>
    <row r="11" spans="1:8" ht="19.5" customHeight="1">
      <c r="A11" s="127" t="s">
        <v>56</v>
      </c>
      <c r="B11" s="135" t="s">
        <v>259</v>
      </c>
      <c r="C11" s="128" t="s">
        <v>70</v>
      </c>
      <c r="D11" s="131" t="s">
        <v>323</v>
      </c>
      <c r="E11" s="383">
        <f>SUM(E9:E10)*H11</f>
        <v>0</v>
      </c>
      <c r="F11" s="383">
        <f>SUM(F9:F10)*H11</f>
        <v>0</v>
      </c>
      <c r="G11" s="383">
        <f>SUM(G9:G10)*H11</f>
        <v>0</v>
      </c>
      <c r="H11" s="384">
        <v>0</v>
      </c>
    </row>
    <row r="12" spans="1:8">
      <c r="A12" s="371" t="s">
        <v>66</v>
      </c>
      <c r="B12" s="372" t="s">
        <v>264</v>
      </c>
      <c r="C12" s="373" t="s">
        <v>28</v>
      </c>
      <c r="D12" s="374" t="s">
        <v>324</v>
      </c>
      <c r="E12" s="383">
        <f>E11*H12</f>
        <v>0</v>
      </c>
      <c r="F12" s="383">
        <f>F11*H12</f>
        <v>0</v>
      </c>
      <c r="G12" s="383">
        <f>G11*H12</f>
        <v>0</v>
      </c>
    </row>
    <row r="13" spans="1:8" ht="19.5" customHeight="1">
      <c r="A13" s="127" t="s">
        <v>52</v>
      </c>
      <c r="B13" s="135" t="s">
        <v>222</v>
      </c>
      <c r="C13" s="128" t="s">
        <v>78</v>
      </c>
      <c r="D13" s="136"/>
      <c r="E13" s="385">
        <f>F79</f>
        <v>1667829.188174566</v>
      </c>
      <c r="F13" s="385">
        <f>F79</f>
        <v>1667829.188174566</v>
      </c>
      <c r="G13" s="385">
        <f>F79</f>
        <v>1667829.188174566</v>
      </c>
    </row>
    <row r="14" spans="1:8" ht="19.5" customHeight="1">
      <c r="A14" s="137"/>
      <c r="B14" s="137" t="s">
        <v>254</v>
      </c>
      <c r="C14" s="137" t="s">
        <v>312</v>
      </c>
      <c r="D14" s="138" t="s">
        <v>261</v>
      </c>
      <c r="E14" s="386">
        <f>SUM(E9:E13)</f>
        <v>33659751.366520122</v>
      </c>
      <c r="F14" s="386">
        <f>SUM(F9:F13)</f>
        <v>32821713.891520116</v>
      </c>
      <c r="G14" s="386">
        <f>SUM(G9:G13)</f>
        <v>32512950.411640119</v>
      </c>
    </row>
    <row r="15" spans="1:8" ht="19.5" customHeight="1">
      <c r="A15" s="52"/>
      <c r="B15" s="139" t="s">
        <v>255</v>
      </c>
      <c r="C15" s="54"/>
      <c r="D15" s="140"/>
      <c r="E15" s="386">
        <f>ROUND(E14,-3)</f>
        <v>33660000</v>
      </c>
      <c r="F15" s="397">
        <f>ROUND(F14,-3)</f>
        <v>32822000</v>
      </c>
      <c r="G15" s="397">
        <f>ROUND(G14,-3)</f>
        <v>32513000</v>
      </c>
    </row>
    <row r="18" spans="1:11" ht="22.7" customHeight="1">
      <c r="A18" s="538" t="s">
        <v>267</v>
      </c>
      <c r="B18" s="538"/>
      <c r="C18" s="538"/>
      <c r="D18" s="538"/>
      <c r="E18" s="538"/>
      <c r="F18" s="538"/>
      <c r="G18" s="141"/>
      <c r="H18" s="141"/>
      <c r="I18" s="141"/>
      <c r="J18" s="141"/>
      <c r="K18" s="141"/>
    </row>
    <row r="19" spans="1:11" ht="24.75" customHeight="1">
      <c r="A19" s="142" t="str">
        <f>+A2</f>
        <v>Xà thép dùng cho trạm biến áp</v>
      </c>
      <c r="B19" s="142"/>
      <c r="C19" s="142"/>
      <c r="D19" s="142"/>
      <c r="E19" s="142"/>
      <c r="F19" s="142"/>
      <c r="G19" s="141"/>
      <c r="H19" s="141"/>
      <c r="I19" s="141"/>
      <c r="J19" s="141"/>
      <c r="K19" s="141"/>
    </row>
    <row r="20" spans="1:11" ht="24.75" customHeight="1">
      <c r="A20" s="142"/>
      <c r="B20" s="142"/>
      <c r="C20" s="142"/>
      <c r="D20" s="142"/>
      <c r="E20" s="115" t="s">
        <v>274</v>
      </c>
      <c r="F20" s="142"/>
      <c r="G20" s="141"/>
      <c r="H20" s="141"/>
      <c r="I20" s="141"/>
      <c r="J20" s="141"/>
      <c r="K20" s="141"/>
    </row>
    <row r="21" spans="1:11" s="144" customFormat="1" ht="21.2" customHeight="1">
      <c r="A21" s="143" t="s">
        <v>53</v>
      </c>
      <c r="B21" s="143" t="s">
        <v>265</v>
      </c>
      <c r="C21" s="143" t="s">
        <v>186</v>
      </c>
      <c r="D21" s="143" t="s">
        <v>189</v>
      </c>
      <c r="E21" s="143" t="s">
        <v>187</v>
      </c>
      <c r="F21" s="143" t="s">
        <v>188</v>
      </c>
      <c r="G21" s="145"/>
      <c r="H21" s="146"/>
      <c r="I21" s="145"/>
      <c r="J21" s="146"/>
      <c r="K21" s="146"/>
    </row>
    <row r="22" spans="1:11" s="150" customFormat="1" ht="21.2" customHeight="1">
      <c r="A22" s="147" t="s">
        <v>79</v>
      </c>
      <c r="B22" s="148" t="s">
        <v>201</v>
      </c>
      <c r="C22" s="148"/>
      <c r="D22" s="148"/>
      <c r="E22" s="148"/>
      <c r="F22" s="149">
        <f>SUM(F23:F25)</f>
        <v>18744730.639116</v>
      </c>
      <c r="G22" s="145"/>
      <c r="H22" s="151"/>
      <c r="I22" s="146"/>
      <c r="J22" s="146"/>
      <c r="K22" s="152"/>
    </row>
    <row r="23" spans="1:11" ht="21.2" customHeight="1">
      <c r="A23" s="153">
        <v>1</v>
      </c>
      <c r="B23" s="154" t="s">
        <v>158</v>
      </c>
      <c r="C23" s="153" t="s">
        <v>190</v>
      </c>
      <c r="D23" s="153">
        <v>712.81</v>
      </c>
      <c r="E23" s="155">
        <f>'Don gia'!D4</f>
        <v>14950</v>
      </c>
      <c r="F23" s="156">
        <f>+D23*E23</f>
        <v>10656509.5</v>
      </c>
      <c r="G23" s="157"/>
      <c r="H23" s="158"/>
      <c r="I23" s="159"/>
      <c r="J23" s="159"/>
      <c r="K23" s="160"/>
    </row>
    <row r="24" spans="1:11" ht="21.2" customHeight="1">
      <c r="A24" s="153">
        <v>2</v>
      </c>
      <c r="B24" s="154" t="s">
        <v>108</v>
      </c>
      <c r="C24" s="153" t="s">
        <v>190</v>
      </c>
      <c r="D24" s="153">
        <v>226.09</v>
      </c>
      <c r="E24" s="155">
        <f>'Don gia'!D7</f>
        <v>13670</v>
      </c>
      <c r="F24" s="156">
        <f>+D24*E24</f>
        <v>3090650.3</v>
      </c>
      <c r="G24" s="157"/>
      <c r="H24" s="158"/>
      <c r="I24" s="159"/>
      <c r="J24" s="159"/>
      <c r="K24" s="160"/>
    </row>
    <row r="25" spans="1:11" ht="21.2" customHeight="1">
      <c r="A25" s="153">
        <v>3</v>
      </c>
      <c r="B25" s="154" t="s">
        <v>191</v>
      </c>
      <c r="C25" s="153" t="s">
        <v>190</v>
      </c>
      <c r="D25" s="153">
        <v>52.68</v>
      </c>
      <c r="E25" s="155">
        <f>'Don gia'!D12</f>
        <v>94866.568700000003</v>
      </c>
      <c r="F25" s="156">
        <f>+D25*E25</f>
        <v>4997570.8391160006</v>
      </c>
      <c r="G25" s="157"/>
      <c r="H25" s="161"/>
      <c r="I25" s="162"/>
      <c r="J25" s="162"/>
      <c r="K25" s="160"/>
    </row>
    <row r="26" spans="1:11" s="150" customFormat="1" ht="21.2" customHeight="1">
      <c r="A26" s="163" t="s">
        <v>72</v>
      </c>
      <c r="B26" s="164" t="s">
        <v>202</v>
      </c>
      <c r="C26" s="163"/>
      <c r="D26" s="163"/>
      <c r="E26" s="165"/>
      <c r="F26" s="166">
        <f>SUM(F27:F32)</f>
        <v>1003656.9992727273</v>
      </c>
      <c r="G26" s="157"/>
      <c r="H26" s="158"/>
      <c r="I26" s="159"/>
      <c r="J26" s="167"/>
      <c r="K26" s="160"/>
    </row>
    <row r="27" spans="1:11" ht="21.2" customHeight="1">
      <c r="A27" s="153">
        <v>1</v>
      </c>
      <c r="B27" s="154" t="s">
        <v>193</v>
      </c>
      <c r="C27" s="153" t="s">
        <v>194</v>
      </c>
      <c r="D27" s="153">
        <v>2</v>
      </c>
      <c r="E27" s="155">
        <f>'Don gia'!D16</f>
        <v>165000</v>
      </c>
      <c r="F27" s="156">
        <f t="shared" ref="F27:F32" si="0">+D27*E27</f>
        <v>330000</v>
      </c>
      <c r="G27" s="157"/>
      <c r="H27" s="158"/>
      <c r="I27" s="168"/>
      <c r="J27" s="169"/>
      <c r="K27" s="160"/>
    </row>
    <row r="28" spans="1:11" ht="21.2" customHeight="1">
      <c r="A28" s="153">
        <f>+A27+1</f>
        <v>2</v>
      </c>
      <c r="B28" s="154" t="s">
        <v>195</v>
      </c>
      <c r="C28" s="153" t="s">
        <v>196</v>
      </c>
      <c r="D28" s="153">
        <v>0.02</v>
      </c>
      <c r="E28" s="155">
        <f>'Don gia'!D17</f>
        <v>350000</v>
      </c>
      <c r="F28" s="156">
        <f t="shared" si="0"/>
        <v>7000</v>
      </c>
      <c r="G28" s="157"/>
      <c r="H28" s="170"/>
      <c r="I28" s="146"/>
      <c r="J28" s="169"/>
      <c r="K28" s="171"/>
    </row>
    <row r="29" spans="1:11" ht="21.2" customHeight="1">
      <c r="A29" s="153">
        <f>+A28+1</f>
        <v>3</v>
      </c>
      <c r="B29" s="154" t="s">
        <v>230</v>
      </c>
      <c r="C29" s="153" t="s">
        <v>190</v>
      </c>
      <c r="D29" s="153">
        <v>0.42</v>
      </c>
      <c r="E29" s="155">
        <f>'Don gia'!D18</f>
        <v>43838.181818181816</v>
      </c>
      <c r="F29" s="156">
        <f t="shared" si="0"/>
        <v>18412.036363636362</v>
      </c>
      <c r="G29" s="145"/>
      <c r="H29" s="151"/>
      <c r="I29" s="146"/>
      <c r="J29" s="159"/>
      <c r="K29" s="152"/>
    </row>
    <row r="30" spans="1:11" ht="21.2" customHeight="1">
      <c r="A30" s="153">
        <f>+A29+1</f>
        <v>4</v>
      </c>
      <c r="B30" s="154" t="s">
        <v>273</v>
      </c>
      <c r="C30" s="153" t="s">
        <v>198</v>
      </c>
      <c r="D30" s="153">
        <v>4.2</v>
      </c>
      <c r="E30" s="155">
        <f>'Don gia'!D19</f>
        <v>40000</v>
      </c>
      <c r="F30" s="156">
        <f t="shared" si="0"/>
        <v>168000</v>
      </c>
      <c r="G30" s="145"/>
      <c r="H30" s="172"/>
      <c r="I30" s="146"/>
      <c r="J30" s="159"/>
      <c r="K30" s="152"/>
    </row>
    <row r="31" spans="1:11" ht="21.2" customHeight="1">
      <c r="A31" s="153">
        <f>+A30+1</f>
        <v>5</v>
      </c>
      <c r="B31" s="154" t="s">
        <v>197</v>
      </c>
      <c r="C31" s="153" t="s">
        <v>190</v>
      </c>
      <c r="D31" s="153">
        <v>20.5</v>
      </c>
      <c r="E31" s="155">
        <f>'Don gia'!D20</f>
        <v>19800</v>
      </c>
      <c r="F31" s="156">
        <f t="shared" si="0"/>
        <v>405900</v>
      </c>
      <c r="G31" s="145"/>
      <c r="H31" s="151"/>
      <c r="I31" s="146"/>
      <c r="J31" s="159"/>
      <c r="K31" s="152"/>
    </row>
    <row r="32" spans="1:11" ht="21.2" customHeight="1">
      <c r="A32" s="153">
        <f>+A31+1</f>
        <v>6</v>
      </c>
      <c r="B32" s="154" t="s">
        <v>199</v>
      </c>
      <c r="C32" s="153" t="s">
        <v>200</v>
      </c>
      <c r="D32" s="153">
        <v>8</v>
      </c>
      <c r="E32" s="155">
        <f>SUM(F27:F31)*1%</f>
        <v>9293.1203636363643</v>
      </c>
      <c r="F32" s="156">
        <f t="shared" si="0"/>
        <v>74344.962909090915</v>
      </c>
      <c r="G32" s="82"/>
      <c r="H32" s="170"/>
      <c r="I32" s="159"/>
      <c r="J32" s="159"/>
      <c r="K32" s="152"/>
    </row>
    <row r="33" spans="1:11" s="150" customFormat="1" ht="21.2" customHeight="1">
      <c r="A33" s="163" t="s">
        <v>56</v>
      </c>
      <c r="B33" s="164" t="s">
        <v>203</v>
      </c>
      <c r="C33" s="163"/>
      <c r="D33" s="153"/>
      <c r="E33" s="165"/>
      <c r="F33" s="166">
        <f>SUM(F34:F42)</f>
        <v>95565.581999999995</v>
      </c>
      <c r="G33" s="145"/>
      <c r="H33" s="151"/>
      <c r="I33" s="159"/>
      <c r="J33" s="169"/>
      <c r="K33" s="152"/>
    </row>
    <row r="34" spans="1:11" ht="21.2" customHeight="1">
      <c r="A34" s="153">
        <v>1</v>
      </c>
      <c r="B34" s="154" t="s">
        <v>204</v>
      </c>
      <c r="C34" s="153" t="s">
        <v>190</v>
      </c>
      <c r="D34" s="153">
        <v>0.26</v>
      </c>
      <c r="E34" s="173">
        <f>'Don gia'!D22</f>
        <v>38696.6</v>
      </c>
      <c r="F34" s="156">
        <f t="shared" ref="F34:F41" si="1">+D34*E34</f>
        <v>10061.116</v>
      </c>
      <c r="G34" s="145"/>
      <c r="H34" s="151"/>
      <c r="I34" s="159"/>
      <c r="J34" s="174"/>
      <c r="K34" s="152"/>
    </row>
    <row r="35" spans="1:11" ht="21.2" customHeight="1">
      <c r="A35" s="153">
        <f t="shared" ref="A35:A41" si="2">+A34+1</f>
        <v>2</v>
      </c>
      <c r="B35" s="154" t="s">
        <v>205</v>
      </c>
      <c r="C35" s="153" t="s">
        <v>190</v>
      </c>
      <c r="D35" s="153">
        <v>0.04</v>
      </c>
      <c r="E35" s="173">
        <f>'Don gia'!D23</f>
        <v>40702.1</v>
      </c>
      <c r="F35" s="156">
        <f t="shared" si="1"/>
        <v>1628.0840000000001</v>
      </c>
      <c r="G35" s="18"/>
      <c r="H35" s="170"/>
      <c r="I35" s="159"/>
      <c r="J35" s="159"/>
      <c r="K35" s="152"/>
    </row>
    <row r="36" spans="1:11" ht="21.2" customHeight="1">
      <c r="A36" s="153">
        <f t="shared" si="2"/>
        <v>3</v>
      </c>
      <c r="B36" s="154" t="s">
        <v>206</v>
      </c>
      <c r="C36" s="153" t="s">
        <v>190</v>
      </c>
      <c r="D36" s="153">
        <v>13.49</v>
      </c>
      <c r="E36" s="155">
        <f>'Don gia'!D24</f>
        <v>1905</v>
      </c>
      <c r="F36" s="156">
        <f t="shared" si="1"/>
        <v>25698.45</v>
      </c>
      <c r="G36" s="65"/>
      <c r="H36" s="146"/>
      <c r="I36" s="175"/>
      <c r="J36" s="176"/>
      <c r="K36" s="38"/>
    </row>
    <row r="37" spans="1:11" ht="21.2" customHeight="1">
      <c r="A37" s="153">
        <f t="shared" si="2"/>
        <v>4</v>
      </c>
      <c r="B37" s="154" t="s">
        <v>228</v>
      </c>
      <c r="C37" s="153" t="s">
        <v>190</v>
      </c>
      <c r="D37" s="153">
        <v>2.15</v>
      </c>
      <c r="E37" s="155">
        <f>'Don gia'!D25</f>
        <v>10500</v>
      </c>
      <c r="F37" s="156">
        <f t="shared" si="1"/>
        <v>22575</v>
      </c>
    </row>
    <row r="38" spans="1:11" ht="21.2" customHeight="1">
      <c r="A38" s="153">
        <f t="shared" si="2"/>
        <v>5</v>
      </c>
      <c r="B38" s="154" t="s">
        <v>207</v>
      </c>
      <c r="C38" s="153" t="s">
        <v>190</v>
      </c>
      <c r="D38" s="153">
        <v>0.05</v>
      </c>
      <c r="E38" s="155">
        <f>'Don gia'!D26</f>
        <v>75000</v>
      </c>
      <c r="F38" s="156">
        <f t="shared" si="1"/>
        <v>3750</v>
      </c>
    </row>
    <row r="39" spans="1:11" ht="21.2" customHeight="1">
      <c r="A39" s="153">
        <f t="shared" si="2"/>
        <v>6</v>
      </c>
      <c r="B39" s="154" t="s">
        <v>229</v>
      </c>
      <c r="C39" s="153" t="s">
        <v>190</v>
      </c>
      <c r="D39" s="153">
        <v>1.08</v>
      </c>
      <c r="E39" s="155">
        <f>'Don gia'!D27</f>
        <v>7800</v>
      </c>
      <c r="F39" s="156">
        <f t="shared" si="1"/>
        <v>8424</v>
      </c>
    </row>
    <row r="40" spans="1:11" ht="21.2" customHeight="1">
      <c r="A40" s="153">
        <f t="shared" si="2"/>
        <v>7</v>
      </c>
      <c r="B40" s="154" t="s">
        <v>208</v>
      </c>
      <c r="C40" s="153" t="s">
        <v>209</v>
      </c>
      <c r="D40" s="153">
        <v>2.1800000000000002</v>
      </c>
      <c r="E40" s="155">
        <f>'Don gia'!D28</f>
        <v>7500</v>
      </c>
      <c r="F40" s="156">
        <f t="shared" si="1"/>
        <v>16350.000000000002</v>
      </c>
    </row>
    <row r="41" spans="1:11" ht="21.2" customHeight="1">
      <c r="A41" s="153">
        <f t="shared" si="2"/>
        <v>8</v>
      </c>
      <c r="B41" s="154" t="s">
        <v>199</v>
      </c>
      <c r="C41" s="153" t="s">
        <v>200</v>
      </c>
      <c r="D41" s="153">
        <v>8</v>
      </c>
      <c r="E41" s="155">
        <f>SUM(F34:F40)*1%</f>
        <v>884.86649999999997</v>
      </c>
      <c r="F41" s="156">
        <f t="shared" si="1"/>
        <v>7078.9319999999998</v>
      </c>
    </row>
    <row r="42" spans="1:11" ht="7.5" customHeight="1">
      <c r="A42" s="177"/>
      <c r="B42" s="177"/>
      <c r="C42" s="177"/>
      <c r="D42" s="178"/>
      <c r="E42" s="179"/>
      <c r="F42" s="180"/>
    </row>
    <row r="43" spans="1:11" ht="21.75" customHeight="1">
      <c r="A43" s="539" t="s">
        <v>212</v>
      </c>
      <c r="B43" s="539"/>
      <c r="C43" s="181"/>
      <c r="D43" s="181"/>
      <c r="E43" s="181"/>
      <c r="F43" s="358">
        <f>+F22+F26+F33</f>
        <v>19843953.220388725</v>
      </c>
    </row>
    <row r="45" spans="1:11" ht="18" customHeight="1">
      <c r="A45" s="538" t="s">
        <v>275</v>
      </c>
      <c r="B45" s="538"/>
      <c r="C45" s="538"/>
      <c r="D45" s="538"/>
      <c r="E45" s="538"/>
      <c r="F45" s="538"/>
      <c r="G45" s="141"/>
      <c r="H45" s="141"/>
      <c r="I45" s="141"/>
      <c r="J45" s="141"/>
      <c r="K45" s="141"/>
    </row>
    <row r="46" spans="1:11" ht="18" customHeight="1">
      <c r="A46" s="142" t="str">
        <f>A2</f>
        <v>Xà thép dùng cho trạm biến áp</v>
      </c>
      <c r="B46" s="142"/>
      <c r="C46" s="142"/>
      <c r="D46" s="142"/>
      <c r="E46" s="142"/>
      <c r="F46" s="142"/>
      <c r="G46" s="141"/>
      <c r="H46" s="141"/>
      <c r="I46" s="141"/>
      <c r="J46" s="141"/>
      <c r="K46" s="141"/>
    </row>
    <row r="47" spans="1:11" ht="18" customHeight="1">
      <c r="A47" s="182"/>
      <c r="B47" s="182"/>
      <c r="C47" s="182"/>
      <c r="D47" s="182"/>
      <c r="E47" s="115" t="s">
        <v>274</v>
      </c>
      <c r="F47" s="182"/>
    </row>
    <row r="48" spans="1:11" s="183" customFormat="1">
      <c r="A48" s="143" t="s">
        <v>53</v>
      </c>
      <c r="B48" s="143" t="s">
        <v>265</v>
      </c>
      <c r="C48" s="143" t="s">
        <v>186</v>
      </c>
      <c r="D48" s="143" t="s">
        <v>189</v>
      </c>
      <c r="E48" s="143" t="s">
        <v>187</v>
      </c>
      <c r="F48" s="143" t="s">
        <v>188</v>
      </c>
    </row>
    <row r="49" spans="1:11" s="183" customFormat="1">
      <c r="A49" s="205" t="s">
        <v>79</v>
      </c>
      <c r="B49" s="205" t="s">
        <v>348</v>
      </c>
      <c r="C49" s="205"/>
      <c r="D49" s="205"/>
      <c r="E49" s="205"/>
      <c r="F49" s="205"/>
    </row>
    <row r="50" spans="1:11" s="18" customFormat="1">
      <c r="A50" s="125">
        <v>1</v>
      </c>
      <c r="B50" s="184" t="s">
        <v>320</v>
      </c>
      <c r="C50" s="125" t="s">
        <v>211</v>
      </c>
      <c r="D50" s="125">
        <v>11.48</v>
      </c>
      <c r="E50" s="185">
        <f>'Don gia'!E36</f>
        <v>434211</v>
      </c>
      <c r="F50" s="185">
        <f>+D50*E50</f>
        <v>4984742.28</v>
      </c>
    </row>
    <row r="51" spans="1:11" s="18" customFormat="1">
      <c r="A51" s="186">
        <f>+A50+1</f>
        <v>2</v>
      </c>
      <c r="B51" s="187" t="s">
        <v>322</v>
      </c>
      <c r="C51" s="186" t="s">
        <v>211</v>
      </c>
      <c r="D51" s="186">
        <v>7.65</v>
      </c>
      <c r="E51" s="188">
        <f>'Don gia'!E37</f>
        <v>434211</v>
      </c>
      <c r="F51" s="188">
        <f>+D51*E51</f>
        <v>3321714.1500000004</v>
      </c>
    </row>
    <row r="52" spans="1:11" ht="24.75" customHeight="1">
      <c r="A52" s="189"/>
      <c r="B52" s="190" t="s">
        <v>349</v>
      </c>
      <c r="C52" s="181"/>
      <c r="D52" s="181"/>
      <c r="E52" s="181"/>
      <c r="F52" s="377">
        <f>SUM(F50:F51)</f>
        <v>8306456.4300000006</v>
      </c>
    </row>
    <row r="53" spans="1:11" ht="24.75" customHeight="1">
      <c r="A53" s="205" t="s">
        <v>72</v>
      </c>
      <c r="B53" s="205" t="s">
        <v>350</v>
      </c>
      <c r="C53" s="205"/>
      <c r="D53" s="205"/>
      <c r="E53" s="205"/>
      <c r="F53" s="205"/>
    </row>
    <row r="54" spans="1:11" ht="24.75" customHeight="1">
      <c r="A54" s="125">
        <v>1</v>
      </c>
      <c r="B54" s="184" t="s">
        <v>320</v>
      </c>
      <c r="C54" s="125" t="s">
        <v>211</v>
      </c>
      <c r="D54" s="125">
        <v>11.48</v>
      </c>
      <c r="E54" s="185">
        <f>'Don gia'!F36</f>
        <v>392961</v>
      </c>
      <c r="F54" s="185">
        <f>+D54*E54</f>
        <v>4511192.28</v>
      </c>
    </row>
    <row r="55" spans="1:11" ht="24.75" customHeight="1">
      <c r="A55" s="186">
        <f>+A54+1</f>
        <v>2</v>
      </c>
      <c r="B55" s="187" t="s">
        <v>322</v>
      </c>
      <c r="C55" s="186" t="s">
        <v>211</v>
      </c>
      <c r="D55" s="186">
        <v>7.65</v>
      </c>
      <c r="E55" s="185">
        <f>'Don gia'!F37</f>
        <v>392961</v>
      </c>
      <c r="F55" s="185">
        <f>+D55*E55</f>
        <v>3006151.6500000004</v>
      </c>
    </row>
    <row r="56" spans="1:11" ht="24.75" customHeight="1">
      <c r="A56" s="189"/>
      <c r="B56" s="190" t="s">
        <v>351</v>
      </c>
      <c r="C56" s="181"/>
      <c r="D56" s="181"/>
      <c r="E56" s="181"/>
      <c r="F56" s="377">
        <f>SUM(F54:F55)</f>
        <v>7517343.9300000006</v>
      </c>
    </row>
    <row r="57" spans="1:11" ht="24.75" customHeight="1">
      <c r="A57" s="205" t="s">
        <v>56</v>
      </c>
      <c r="B57" s="205" t="s">
        <v>352</v>
      </c>
      <c r="C57" s="205"/>
      <c r="D57" s="205"/>
      <c r="E57" s="205"/>
      <c r="F57" s="205"/>
    </row>
    <row r="58" spans="1:11" ht="24.75" customHeight="1">
      <c r="A58" s="125">
        <v>1</v>
      </c>
      <c r="B58" s="184" t="s">
        <v>320</v>
      </c>
      <c r="C58" s="125" t="s">
        <v>211</v>
      </c>
      <c r="D58" s="125">
        <v>11.48</v>
      </c>
      <c r="E58" s="185">
        <f>'Don gia'!G36</f>
        <v>377763</v>
      </c>
      <c r="F58" s="185">
        <f>+D58*E58</f>
        <v>4336719.24</v>
      </c>
    </row>
    <row r="59" spans="1:11" ht="24.75" customHeight="1">
      <c r="A59" s="186">
        <f>+A58+1</f>
        <v>2</v>
      </c>
      <c r="B59" s="187" t="s">
        <v>322</v>
      </c>
      <c r="C59" s="186" t="s">
        <v>211</v>
      </c>
      <c r="D59" s="186">
        <v>7.65</v>
      </c>
      <c r="E59" s="185">
        <f>'Don gia'!G37</f>
        <v>377763</v>
      </c>
      <c r="F59" s="185">
        <f>+D59*E59</f>
        <v>2889886.95</v>
      </c>
    </row>
    <row r="60" spans="1:11" ht="24.75" customHeight="1">
      <c r="A60" s="189"/>
      <c r="B60" s="190" t="s">
        <v>353</v>
      </c>
      <c r="C60" s="181"/>
      <c r="D60" s="181"/>
      <c r="E60" s="181"/>
      <c r="F60" s="377">
        <f>SUM(F58:F59)</f>
        <v>7226606.1900000004</v>
      </c>
    </row>
    <row r="62" spans="1:11" ht="23.25" customHeight="1">
      <c r="A62" s="191" t="s">
        <v>269</v>
      </c>
      <c r="B62" s="191"/>
      <c r="C62" s="191"/>
      <c r="D62" s="191"/>
      <c r="E62" s="191"/>
      <c r="F62" s="191"/>
      <c r="G62" s="141"/>
      <c r="H62" s="141"/>
      <c r="I62" s="141"/>
      <c r="J62" s="141"/>
      <c r="K62" s="141"/>
    </row>
    <row r="63" spans="1:11" ht="23.25" customHeight="1">
      <c r="A63" s="142" t="str">
        <f>A2</f>
        <v>Xà thép dùng cho trạm biến áp</v>
      </c>
      <c r="B63" s="142"/>
      <c r="C63" s="142"/>
      <c r="D63" s="142"/>
      <c r="E63" s="142"/>
      <c r="F63" s="142"/>
      <c r="G63" s="141"/>
      <c r="H63" s="141"/>
      <c r="I63" s="141"/>
      <c r="J63" s="141"/>
      <c r="K63" s="141"/>
    </row>
    <row r="64" spans="1:11" ht="23.25" customHeight="1">
      <c r="A64" s="182"/>
      <c r="B64" s="182"/>
      <c r="C64" s="182"/>
      <c r="D64" s="182"/>
      <c r="E64" s="115" t="s">
        <v>274</v>
      </c>
      <c r="F64" s="182"/>
    </row>
    <row r="65" spans="1:11" s="183" customFormat="1" ht="20.25" customHeight="1">
      <c r="A65" s="143" t="s">
        <v>53</v>
      </c>
      <c r="B65" s="143" t="s">
        <v>213</v>
      </c>
      <c r="C65" s="143" t="s">
        <v>186</v>
      </c>
      <c r="D65" s="143" t="s">
        <v>189</v>
      </c>
      <c r="E65" s="143" t="s">
        <v>187</v>
      </c>
      <c r="F65" s="143" t="s">
        <v>188</v>
      </c>
    </row>
    <row r="66" spans="1:11" ht="31.5">
      <c r="A66" s="192">
        <v>1</v>
      </c>
      <c r="B66" s="193" t="s">
        <v>214</v>
      </c>
      <c r="C66" s="192" t="s">
        <v>215</v>
      </c>
      <c r="D66" s="192">
        <v>95</v>
      </c>
      <c r="E66" s="194">
        <f>'Don gia'!D41</f>
        <v>2400.25</v>
      </c>
      <c r="F66" s="194">
        <f>+D66*E66</f>
        <v>228023.75</v>
      </c>
    </row>
    <row r="67" spans="1:11" ht="36" customHeight="1">
      <c r="A67" s="125">
        <f>+A66+1</f>
        <v>2</v>
      </c>
      <c r="B67" s="195" t="s">
        <v>216</v>
      </c>
      <c r="C67" s="125" t="s">
        <v>215</v>
      </c>
      <c r="D67" s="125">
        <v>35.979999999999997</v>
      </c>
      <c r="E67" s="185">
        <f>'Don gia'!D42</f>
        <v>2400.25</v>
      </c>
      <c r="F67" s="185">
        <f>+D67*E67</f>
        <v>86360.994999999995</v>
      </c>
    </row>
    <row r="68" spans="1:11" ht="19.5" customHeight="1">
      <c r="A68" s="125">
        <f>+A67+1</f>
        <v>3</v>
      </c>
      <c r="B68" s="195" t="s">
        <v>217</v>
      </c>
      <c r="C68" s="125" t="s">
        <v>190</v>
      </c>
      <c r="D68" s="125">
        <v>46.37</v>
      </c>
      <c r="E68" s="185">
        <f>'Don gia'!D43</f>
        <v>28919.035314384153</v>
      </c>
      <c r="F68" s="185">
        <f>+D68*E68</f>
        <v>1340975.6675279932</v>
      </c>
    </row>
    <row r="69" spans="1:11" ht="19.5" customHeight="1">
      <c r="A69" s="125"/>
      <c r="B69" s="196" t="s">
        <v>218</v>
      </c>
      <c r="C69" s="125"/>
      <c r="D69" s="125"/>
      <c r="E69" s="185"/>
      <c r="F69" s="185"/>
    </row>
    <row r="70" spans="1:11" ht="19.5" customHeight="1">
      <c r="A70" s="125">
        <v>4</v>
      </c>
      <c r="B70" s="195" t="s">
        <v>271</v>
      </c>
      <c r="C70" s="125" t="s">
        <v>219</v>
      </c>
      <c r="D70" s="125">
        <v>0.99199999999999999</v>
      </c>
      <c r="E70" s="185">
        <f>'Don gia'!D45</f>
        <v>209742</v>
      </c>
      <c r="F70" s="185">
        <f>+D70*E70</f>
        <v>208064.06400000001</v>
      </c>
    </row>
    <row r="71" spans="1:11" ht="19.5" customHeight="1">
      <c r="A71" s="186">
        <f>+A70+1</f>
        <v>5</v>
      </c>
      <c r="B71" s="197" t="s">
        <v>272</v>
      </c>
      <c r="C71" s="186" t="s">
        <v>220</v>
      </c>
      <c r="D71" s="186">
        <v>1.0329999999999999</v>
      </c>
      <c r="E71" s="188">
        <f>'Don gia'!D46</f>
        <v>106860</v>
      </c>
      <c r="F71" s="188">
        <f>+D71*E71</f>
        <v>110386.37999999999</v>
      </c>
    </row>
    <row r="72" spans="1:11">
      <c r="A72" s="536" t="s">
        <v>212</v>
      </c>
      <c r="B72" s="537"/>
      <c r="C72" s="198"/>
      <c r="D72" s="198"/>
      <c r="E72" s="198"/>
      <c r="F72" s="359">
        <f>SUM(F66:F71)</f>
        <v>1973810.8565279932</v>
      </c>
    </row>
    <row r="74" spans="1:11" ht="21.75" customHeight="1">
      <c r="A74" s="199" t="s">
        <v>270</v>
      </c>
      <c r="B74" s="191"/>
      <c r="C74" s="191"/>
      <c r="D74" s="191"/>
      <c r="E74" s="191"/>
      <c r="F74" s="191"/>
      <c r="G74" s="141"/>
      <c r="H74" s="141"/>
      <c r="I74" s="141"/>
      <c r="J74" s="141"/>
      <c r="K74" s="141"/>
    </row>
    <row r="75" spans="1:11" ht="21.75" customHeight="1">
      <c r="A75" s="200" t="str">
        <f>A2</f>
        <v>Xà thép dùng cho trạm biến áp</v>
      </c>
      <c r="B75" s="142"/>
      <c r="C75" s="142"/>
      <c r="D75" s="142"/>
      <c r="E75" s="142"/>
      <c r="F75" s="142"/>
      <c r="G75" s="141"/>
      <c r="H75" s="141"/>
      <c r="I75" s="141"/>
      <c r="J75" s="141"/>
      <c r="K75" s="141"/>
    </row>
    <row r="76" spans="1:11" ht="21.75" customHeight="1">
      <c r="A76" s="201"/>
      <c r="E76" s="115" t="s">
        <v>274</v>
      </c>
    </row>
    <row r="77" spans="1:11" s="183" customFormat="1" ht="21.2" customHeight="1">
      <c r="A77" s="143" t="s">
        <v>53</v>
      </c>
      <c r="B77" s="143" t="s">
        <v>265</v>
      </c>
      <c r="C77" s="143" t="s">
        <v>186</v>
      </c>
      <c r="D77" s="143" t="s">
        <v>189</v>
      </c>
      <c r="E77" s="143" t="s">
        <v>187</v>
      </c>
      <c r="F77" s="143" t="s">
        <v>188</v>
      </c>
    </row>
    <row r="78" spans="1:11" ht="21.2" customHeight="1">
      <c r="A78" s="202">
        <v>1</v>
      </c>
      <c r="B78" s="184" t="s">
        <v>222</v>
      </c>
      <c r="C78" s="202" t="s">
        <v>190</v>
      </c>
      <c r="D78" s="202">
        <v>48.29</v>
      </c>
      <c r="E78" s="203">
        <f>'Don gia'!D57</f>
        <v>34537.775692163304</v>
      </c>
      <c r="F78" s="203">
        <f>+D78*E78</f>
        <v>1667829.188174566</v>
      </c>
    </row>
    <row r="79" spans="1:11" ht="21.2" customHeight="1">
      <c r="A79" s="536" t="s">
        <v>212</v>
      </c>
      <c r="B79" s="537"/>
      <c r="C79" s="198"/>
      <c r="D79" s="198"/>
      <c r="E79" s="198"/>
      <c r="F79" s="359">
        <f>SUM(F78)</f>
        <v>1667829.188174566</v>
      </c>
    </row>
    <row r="80" spans="1:11" ht="21.2" customHeight="1"/>
  </sheetData>
  <mergeCells count="5">
    <mergeCell ref="A43:B43"/>
    <mergeCell ref="A45:F45"/>
    <mergeCell ref="A18:F18"/>
    <mergeCell ref="A79:B79"/>
    <mergeCell ref="A72:B72"/>
  </mergeCells>
  <phoneticPr fontId="9" type="noConversion"/>
  <pageMargins left="0.56000000000000005" right="0.16" top="0.54" bottom="0.27" header="0.16" footer="0.16"/>
  <pageSetup paperSize="9" scale="95" orientation="portrait" r:id="rId1"/>
  <headerFooter alignWithMargins="0">
    <oddFooter>&amp;A&amp;RPage &amp;P</oddFooter>
  </headerFooter>
  <rowBreaks count="2" manualBreakCount="2">
    <brk id="17" max="16383" man="1"/>
    <brk id="61"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indexed="35"/>
  </sheetPr>
  <dimension ref="A1:K79"/>
  <sheetViews>
    <sheetView topLeftCell="A17" zoomScale="85" zoomScaleNormal="85" zoomScaleSheetLayoutView="115" workbookViewId="0">
      <selection activeCell="E23" sqref="E23"/>
    </sheetView>
  </sheetViews>
  <sheetFormatPr defaultColWidth="9.140625" defaultRowHeight="15.75"/>
  <cols>
    <col min="1" max="1" width="6.28515625" style="108" customWidth="1"/>
    <col min="2" max="2" width="34.42578125" style="108" customWidth="1"/>
    <col min="3" max="3" width="9.28515625" style="108" customWidth="1"/>
    <col min="4" max="4" width="17.28515625" style="108" customWidth="1"/>
    <col min="5" max="6" width="15.42578125" style="108" customWidth="1"/>
    <col min="7" max="9" width="15.5703125" style="108" customWidth="1"/>
    <col min="10" max="10" width="20.5703125" style="108" customWidth="1"/>
    <col min="11" max="12" width="17.7109375" style="108" customWidth="1"/>
    <col min="13" max="16384" width="9.140625" style="108"/>
  </cols>
  <sheetData>
    <row r="1" spans="1:8" s="110" customFormat="1" ht="24" customHeight="1">
      <c r="A1" s="113" t="s">
        <v>268</v>
      </c>
      <c r="B1" s="113"/>
      <c r="C1" s="113"/>
      <c r="D1" s="113"/>
      <c r="E1" s="113"/>
      <c r="F1" s="113"/>
    </row>
    <row r="2" spans="1:8" s="110" customFormat="1" ht="24" customHeight="1">
      <c r="A2" s="113" t="s">
        <v>300</v>
      </c>
      <c r="B2" s="113"/>
      <c r="C2" s="113"/>
      <c r="D2" s="113"/>
      <c r="E2" s="113"/>
      <c r="F2" s="113"/>
      <c r="H2" s="113"/>
    </row>
    <row r="3" spans="1:8" ht="24" customHeight="1">
      <c r="A3" s="114"/>
      <c r="B3" s="114"/>
      <c r="C3" s="114"/>
      <c r="D3" s="114"/>
      <c r="E3" s="115"/>
      <c r="F3" s="115" t="s">
        <v>274</v>
      </c>
    </row>
    <row r="4" spans="1:8" s="118" customFormat="1" ht="27" customHeight="1">
      <c r="A4" s="116" t="s">
        <v>53</v>
      </c>
      <c r="B4" s="117" t="s">
        <v>29</v>
      </c>
      <c r="C4" s="116" t="s">
        <v>27</v>
      </c>
      <c r="D4" s="117" t="s">
        <v>23</v>
      </c>
      <c r="E4" s="340" t="s">
        <v>345</v>
      </c>
      <c r="F4" s="340" t="s">
        <v>346</v>
      </c>
      <c r="G4" s="340" t="s">
        <v>347</v>
      </c>
    </row>
    <row r="5" spans="1:8" ht="19.5" customHeight="1">
      <c r="A5" s="119" t="s">
        <v>79</v>
      </c>
      <c r="B5" s="120" t="s">
        <v>257</v>
      </c>
      <c r="C5" s="121" t="s">
        <v>76</v>
      </c>
      <c r="D5" s="122"/>
      <c r="E5" s="122"/>
      <c r="F5" s="360"/>
      <c r="G5" s="122"/>
    </row>
    <row r="6" spans="1:8" ht="19.5" customHeight="1">
      <c r="A6" s="123" t="s">
        <v>73</v>
      </c>
      <c r="B6" s="124" t="s">
        <v>31</v>
      </c>
      <c r="C6" s="125" t="s">
        <v>50</v>
      </c>
      <c r="D6" s="126" t="s">
        <v>224</v>
      </c>
      <c r="E6" s="375">
        <f>F42</f>
        <v>19994332.089014724</v>
      </c>
      <c r="F6" s="375">
        <f>F42</f>
        <v>19994332.089014724</v>
      </c>
      <c r="G6" s="375">
        <f>F42</f>
        <v>19994332.089014724</v>
      </c>
    </row>
    <row r="7" spans="1:8" ht="19.5" customHeight="1">
      <c r="A7" s="123" t="s">
        <v>74</v>
      </c>
      <c r="B7" s="124" t="s">
        <v>256</v>
      </c>
      <c r="C7" s="125" t="s">
        <v>51</v>
      </c>
      <c r="D7" s="126" t="s">
        <v>51</v>
      </c>
      <c r="E7" s="376">
        <f>F51</f>
        <v>8306456.4300000006</v>
      </c>
      <c r="F7" s="361">
        <f>F55</f>
        <v>7517343.9300000006</v>
      </c>
      <c r="G7" s="376">
        <f>F59</f>
        <v>7226606.1900000004</v>
      </c>
    </row>
    <row r="8" spans="1:8" ht="19.5" customHeight="1">
      <c r="A8" s="123" t="s">
        <v>91</v>
      </c>
      <c r="B8" s="124" t="s">
        <v>253</v>
      </c>
      <c r="C8" s="125" t="s">
        <v>67</v>
      </c>
      <c r="D8" s="126" t="s">
        <v>67</v>
      </c>
      <c r="E8" s="376">
        <f>F71</f>
        <v>1983182.1665279933</v>
      </c>
      <c r="F8" s="361">
        <f>F71</f>
        <v>1983182.1665279933</v>
      </c>
      <c r="G8" s="376">
        <f>F71</f>
        <v>1983182.1665279933</v>
      </c>
    </row>
    <row r="9" spans="1:8" ht="19.5" customHeight="1">
      <c r="A9" s="132"/>
      <c r="B9" s="321" t="s">
        <v>36</v>
      </c>
      <c r="C9" s="133" t="s">
        <v>76</v>
      </c>
      <c r="D9" s="329" t="s">
        <v>313</v>
      </c>
      <c r="E9" s="383">
        <f>SUM(E6:E8)</f>
        <v>30283970.685542718</v>
      </c>
      <c r="F9" s="383">
        <f>SUM(F6:F8)</f>
        <v>29494858.185542718</v>
      </c>
      <c r="G9" s="383">
        <f>SUM(G6:G8)</f>
        <v>29204120.445542719</v>
      </c>
    </row>
    <row r="10" spans="1:8" ht="19.5" customHeight="1">
      <c r="A10" s="132" t="s">
        <v>72</v>
      </c>
      <c r="B10" s="330" t="s">
        <v>258</v>
      </c>
      <c r="C10" s="133" t="s">
        <v>69</v>
      </c>
      <c r="D10" s="134" t="s">
        <v>337</v>
      </c>
      <c r="E10" s="383">
        <f>E9*H10</f>
        <v>1877606.1825036486</v>
      </c>
      <c r="F10" s="383">
        <f>F9*H10</f>
        <v>1828681.2075036485</v>
      </c>
      <c r="G10" s="383">
        <f>G9*H10</f>
        <v>1810655.4676236485</v>
      </c>
      <c r="H10" s="363">
        <f>'19.Lap-thao cot mau'!H10</f>
        <v>6.2E-2</v>
      </c>
    </row>
    <row r="11" spans="1:8" ht="19.5" customHeight="1">
      <c r="A11" s="132" t="s">
        <v>56</v>
      </c>
      <c r="B11" s="331" t="s">
        <v>259</v>
      </c>
      <c r="C11" s="133" t="s">
        <v>70</v>
      </c>
      <c r="D11" s="134" t="s">
        <v>323</v>
      </c>
      <c r="E11" s="383">
        <f>SUM(E9:E10)*H11</f>
        <v>0</v>
      </c>
      <c r="F11" s="383">
        <f>SUM(F9:F10)*H11</f>
        <v>0</v>
      </c>
      <c r="G11" s="383">
        <f>SUM(G9:G10)*H11</f>
        <v>0</v>
      </c>
      <c r="H11" s="384">
        <v>0</v>
      </c>
    </row>
    <row r="12" spans="1:8">
      <c r="A12" s="393" t="s">
        <v>66</v>
      </c>
      <c r="B12" s="394" t="s">
        <v>264</v>
      </c>
      <c r="C12" s="395" t="s">
        <v>28</v>
      </c>
      <c r="D12" s="396" t="s">
        <v>324</v>
      </c>
      <c r="E12" s="383">
        <f>E11*H12</f>
        <v>0</v>
      </c>
      <c r="F12" s="383">
        <f>F11*H12</f>
        <v>0</v>
      </c>
      <c r="G12" s="383">
        <f>G11*H12</f>
        <v>0</v>
      </c>
    </row>
    <row r="13" spans="1:8" ht="19.5" customHeight="1">
      <c r="A13" s="132" t="s">
        <v>52</v>
      </c>
      <c r="B13" s="331" t="s">
        <v>222</v>
      </c>
      <c r="C13" s="133" t="s">
        <v>78</v>
      </c>
      <c r="D13" s="332"/>
      <c r="E13" s="385">
        <f>F78</f>
        <v>1767643.3599249178</v>
      </c>
      <c r="F13" s="385">
        <f>F78</f>
        <v>1767643.3599249178</v>
      </c>
      <c r="G13" s="385">
        <f>F78</f>
        <v>1767643.3599249178</v>
      </c>
    </row>
    <row r="14" spans="1:8" ht="19.5" customHeight="1">
      <c r="A14" s="137"/>
      <c r="B14" s="137" t="s">
        <v>254</v>
      </c>
      <c r="C14" s="137" t="s">
        <v>312</v>
      </c>
      <c r="D14" s="138" t="s">
        <v>261</v>
      </c>
      <c r="E14" s="386">
        <f>SUM(E9:E13)</f>
        <v>33929220.227971286</v>
      </c>
      <c r="F14" s="386">
        <f>SUM(F9:F13)</f>
        <v>33091182.75297128</v>
      </c>
      <c r="G14" s="386">
        <f>SUM(G9:G13)</f>
        <v>32782419.273091283</v>
      </c>
    </row>
    <row r="15" spans="1:8" ht="19.5" customHeight="1">
      <c r="A15" s="52"/>
      <c r="B15" s="139" t="s">
        <v>255</v>
      </c>
      <c r="C15" s="54"/>
      <c r="D15" s="140"/>
      <c r="E15" s="386">
        <f>ROUND(E14,-3)</f>
        <v>33929000</v>
      </c>
      <c r="F15" s="397">
        <f>ROUND(F14,-3)</f>
        <v>33091000</v>
      </c>
      <c r="G15" s="397">
        <f>ROUND(G14,-3)</f>
        <v>32782000</v>
      </c>
    </row>
    <row r="18" spans="1:11" ht="22.7" customHeight="1">
      <c r="A18" s="538" t="s">
        <v>267</v>
      </c>
      <c r="B18" s="538"/>
      <c r="C18" s="538"/>
      <c r="D18" s="538"/>
      <c r="E18" s="538"/>
      <c r="F18" s="538"/>
      <c r="G18" s="141"/>
      <c r="H18" s="141"/>
      <c r="I18" s="141"/>
      <c r="J18" s="141"/>
      <c r="K18" s="141"/>
    </row>
    <row r="19" spans="1:11" ht="24.75" customHeight="1">
      <c r="A19" s="142" t="str">
        <f>+A2</f>
        <v>Xà thép dùng cho cột bê tông ĐDK</v>
      </c>
      <c r="B19" s="142"/>
      <c r="C19" s="142"/>
      <c r="D19" s="142"/>
      <c r="E19" s="142"/>
      <c r="F19" s="142"/>
      <c r="G19" s="141"/>
      <c r="H19" s="141"/>
      <c r="I19" s="141"/>
      <c r="J19" s="141"/>
      <c r="K19" s="141"/>
    </row>
    <row r="20" spans="1:11" ht="24.75" customHeight="1">
      <c r="A20" s="142"/>
      <c r="B20" s="142"/>
      <c r="C20" s="142"/>
      <c r="D20" s="142"/>
      <c r="E20" s="115" t="s">
        <v>274</v>
      </c>
      <c r="F20" s="142"/>
      <c r="G20" s="141"/>
      <c r="H20" s="141"/>
      <c r="I20" s="141"/>
      <c r="J20" s="141"/>
      <c r="K20" s="141"/>
    </row>
    <row r="21" spans="1:11" s="144" customFormat="1" ht="21.2" customHeight="1">
      <c r="A21" s="143" t="s">
        <v>53</v>
      </c>
      <c r="B21" s="143" t="s">
        <v>265</v>
      </c>
      <c r="C21" s="143" t="s">
        <v>186</v>
      </c>
      <c r="D21" s="143" t="s">
        <v>189</v>
      </c>
      <c r="E21" s="143" t="s">
        <v>187</v>
      </c>
      <c r="F21" s="143" t="s">
        <v>188</v>
      </c>
      <c r="G21" s="145"/>
      <c r="H21" s="146"/>
      <c r="I21" s="145"/>
      <c r="J21" s="146"/>
      <c r="K21" s="146"/>
    </row>
    <row r="22" spans="1:11" s="150" customFormat="1" ht="21.2" customHeight="1">
      <c r="A22" s="147" t="s">
        <v>79</v>
      </c>
      <c r="B22" s="148" t="s">
        <v>201</v>
      </c>
      <c r="C22" s="148"/>
      <c r="D22" s="148"/>
      <c r="E22" s="148"/>
      <c r="F22" s="149">
        <f>SUM(F23:F24)</f>
        <v>19002029.507741999</v>
      </c>
      <c r="G22" s="145"/>
      <c r="H22" s="151"/>
      <c r="I22" s="146"/>
      <c r="J22" s="146"/>
      <c r="K22" s="152"/>
    </row>
    <row r="23" spans="1:11" ht="21.2" customHeight="1">
      <c r="A23" s="153">
        <v>1</v>
      </c>
      <c r="B23" s="154" t="s">
        <v>158</v>
      </c>
      <c r="C23" s="153" t="s">
        <v>190</v>
      </c>
      <c r="D23" s="153">
        <v>936.88</v>
      </c>
      <c r="E23" s="155">
        <f>'Don gia'!D4</f>
        <v>14950</v>
      </c>
      <c r="F23" s="156">
        <f>+D23*E23</f>
        <v>14006356</v>
      </c>
      <c r="G23" s="157"/>
      <c r="H23" s="158"/>
      <c r="I23" s="159"/>
      <c r="J23" s="159"/>
      <c r="K23" s="160"/>
    </row>
    <row r="24" spans="1:11" ht="21.2" customHeight="1">
      <c r="A24" s="153">
        <f>+A23+1</f>
        <v>2</v>
      </c>
      <c r="B24" s="154" t="s">
        <v>191</v>
      </c>
      <c r="C24" s="153" t="s">
        <v>190</v>
      </c>
      <c r="D24" s="153">
        <v>52.66</v>
      </c>
      <c r="E24" s="155">
        <f>'Don gia'!D12</f>
        <v>94866.568700000003</v>
      </c>
      <c r="F24" s="156">
        <f>+D24*E24</f>
        <v>4995673.5077419998</v>
      </c>
      <c r="G24" s="157"/>
      <c r="H24" s="161"/>
      <c r="I24" s="162"/>
      <c r="J24" s="162"/>
      <c r="K24" s="160"/>
    </row>
    <row r="25" spans="1:11" s="150" customFormat="1" ht="21.2" customHeight="1">
      <c r="A25" s="163" t="s">
        <v>72</v>
      </c>
      <c r="B25" s="164" t="s">
        <v>202</v>
      </c>
      <c r="C25" s="163"/>
      <c r="D25" s="163"/>
      <c r="E25" s="165"/>
      <c r="F25" s="166">
        <f>SUM(F26:F31)</f>
        <v>896736.99927272729</v>
      </c>
      <c r="G25" s="157"/>
      <c r="H25" s="158"/>
      <c r="I25" s="159"/>
      <c r="J25" s="167"/>
      <c r="K25" s="160"/>
    </row>
    <row r="26" spans="1:11" ht="21.2" customHeight="1">
      <c r="A26" s="153">
        <v>1</v>
      </c>
      <c r="B26" s="154" t="s">
        <v>193</v>
      </c>
      <c r="C26" s="153" t="s">
        <v>194</v>
      </c>
      <c r="D26" s="153">
        <v>2</v>
      </c>
      <c r="E26" s="155">
        <f>'Don gia'!D16</f>
        <v>165000</v>
      </c>
      <c r="F26" s="156">
        <f t="shared" ref="F26:F39" si="0">+D26*E26</f>
        <v>330000</v>
      </c>
      <c r="G26" s="157"/>
      <c r="H26" s="158"/>
      <c r="I26" s="168"/>
      <c r="J26" s="169"/>
      <c r="K26" s="160"/>
    </row>
    <row r="27" spans="1:11" ht="21.2" customHeight="1">
      <c r="A27" s="153">
        <f>+A26+1</f>
        <v>2</v>
      </c>
      <c r="B27" s="154" t="s">
        <v>195</v>
      </c>
      <c r="C27" s="153" t="s">
        <v>196</v>
      </c>
      <c r="D27" s="153">
        <v>0.02</v>
      </c>
      <c r="E27" s="155">
        <f>'Don gia'!D17</f>
        <v>350000</v>
      </c>
      <c r="F27" s="156">
        <f t="shared" si="0"/>
        <v>7000</v>
      </c>
      <c r="G27" s="157"/>
      <c r="H27" s="170"/>
      <c r="I27" s="146"/>
      <c r="J27" s="169"/>
      <c r="K27" s="171"/>
    </row>
    <row r="28" spans="1:11" ht="21.2" customHeight="1">
      <c r="A28" s="153">
        <f>+A27+1</f>
        <v>3</v>
      </c>
      <c r="B28" s="154" t="s">
        <v>230</v>
      </c>
      <c r="C28" s="153" t="s">
        <v>190</v>
      </c>
      <c r="D28" s="153">
        <v>0.42</v>
      </c>
      <c r="E28" s="155">
        <f>'Don gia'!D18</f>
        <v>43838.181818181816</v>
      </c>
      <c r="F28" s="156">
        <f t="shared" si="0"/>
        <v>18412.036363636362</v>
      </c>
      <c r="G28" s="145"/>
      <c r="H28" s="151"/>
      <c r="I28" s="146"/>
      <c r="J28" s="159"/>
      <c r="K28" s="152"/>
    </row>
    <row r="29" spans="1:11" ht="21.2" customHeight="1">
      <c r="A29" s="153">
        <f>+A28+1</f>
        <v>4</v>
      </c>
      <c r="B29" s="154" t="s">
        <v>273</v>
      </c>
      <c r="C29" s="153" t="s">
        <v>198</v>
      </c>
      <c r="D29" s="153">
        <v>4.2</v>
      </c>
      <c r="E29" s="155">
        <f>'Don gia'!D19</f>
        <v>40000</v>
      </c>
      <c r="F29" s="156">
        <f t="shared" si="0"/>
        <v>168000</v>
      </c>
      <c r="G29" s="145"/>
      <c r="H29" s="172"/>
      <c r="I29" s="146"/>
      <c r="J29" s="159"/>
      <c r="K29" s="152"/>
    </row>
    <row r="30" spans="1:11" ht="21.2" customHeight="1">
      <c r="A30" s="153">
        <f>+A29+1</f>
        <v>5</v>
      </c>
      <c r="B30" s="154" t="s">
        <v>197</v>
      </c>
      <c r="C30" s="153" t="s">
        <v>190</v>
      </c>
      <c r="D30" s="153">
        <v>15.5</v>
      </c>
      <c r="E30" s="155">
        <f>'Don gia'!D20</f>
        <v>19800</v>
      </c>
      <c r="F30" s="156">
        <f t="shared" si="0"/>
        <v>306900</v>
      </c>
      <c r="G30" s="145"/>
      <c r="H30" s="151"/>
      <c r="I30" s="146"/>
      <c r="J30" s="159"/>
      <c r="K30" s="152"/>
    </row>
    <row r="31" spans="1:11" ht="21.2" customHeight="1">
      <c r="A31" s="153">
        <f>+A30+1</f>
        <v>6</v>
      </c>
      <c r="B31" s="154" t="s">
        <v>199</v>
      </c>
      <c r="C31" s="153" t="s">
        <v>200</v>
      </c>
      <c r="D31" s="153">
        <v>8</v>
      </c>
      <c r="E31" s="155">
        <f>SUM(F26:F30)*1%</f>
        <v>8303.1203636363643</v>
      </c>
      <c r="F31" s="156">
        <f>+D31*E31</f>
        <v>66424.962909090915</v>
      </c>
      <c r="G31" s="82"/>
      <c r="H31" s="170"/>
      <c r="I31" s="159"/>
      <c r="J31" s="159"/>
      <c r="K31" s="152"/>
    </row>
    <row r="32" spans="1:11" s="150" customFormat="1" ht="21.2" customHeight="1">
      <c r="A32" s="163" t="s">
        <v>56</v>
      </c>
      <c r="B32" s="164" t="s">
        <v>203</v>
      </c>
      <c r="C32" s="163"/>
      <c r="D32" s="153"/>
      <c r="E32" s="165"/>
      <c r="F32" s="166">
        <f>SUM(F33:F41)</f>
        <v>95565.581999999995</v>
      </c>
      <c r="G32" s="145"/>
      <c r="H32" s="151"/>
      <c r="I32" s="159"/>
      <c r="J32" s="169"/>
      <c r="K32" s="152"/>
    </row>
    <row r="33" spans="1:11" ht="21.2" customHeight="1">
      <c r="A33" s="153">
        <v>1</v>
      </c>
      <c r="B33" s="154" t="s">
        <v>204</v>
      </c>
      <c r="C33" s="153" t="s">
        <v>190</v>
      </c>
      <c r="D33" s="153">
        <v>0.26</v>
      </c>
      <c r="E33" s="173">
        <f>'Don gia'!D22</f>
        <v>38696.6</v>
      </c>
      <c r="F33" s="156">
        <f t="shared" si="0"/>
        <v>10061.116</v>
      </c>
      <c r="G33" s="145"/>
      <c r="H33" s="151"/>
      <c r="I33" s="159"/>
      <c r="J33" s="174"/>
      <c r="K33" s="152"/>
    </row>
    <row r="34" spans="1:11" ht="21.2" customHeight="1">
      <c r="A34" s="153">
        <f t="shared" ref="A34:A40" si="1">+A33+1</f>
        <v>2</v>
      </c>
      <c r="B34" s="154" t="s">
        <v>205</v>
      </c>
      <c r="C34" s="153" t="s">
        <v>190</v>
      </c>
      <c r="D34" s="153">
        <v>0.04</v>
      </c>
      <c r="E34" s="173">
        <f>'Don gia'!D23</f>
        <v>40702.1</v>
      </c>
      <c r="F34" s="156">
        <f t="shared" si="0"/>
        <v>1628.0840000000001</v>
      </c>
      <c r="G34" s="18"/>
      <c r="H34" s="170"/>
      <c r="I34" s="159"/>
      <c r="J34" s="159"/>
      <c r="K34" s="152"/>
    </row>
    <row r="35" spans="1:11" ht="21.2" customHeight="1">
      <c r="A35" s="153">
        <f t="shared" si="1"/>
        <v>3</v>
      </c>
      <c r="B35" s="154" t="s">
        <v>206</v>
      </c>
      <c r="C35" s="153" t="s">
        <v>190</v>
      </c>
      <c r="D35" s="153">
        <v>13.49</v>
      </c>
      <c r="E35" s="155">
        <f>'Don gia'!D24</f>
        <v>1905</v>
      </c>
      <c r="F35" s="156">
        <f t="shared" si="0"/>
        <v>25698.45</v>
      </c>
      <c r="G35" s="65"/>
      <c r="H35" s="146"/>
      <c r="I35" s="175"/>
      <c r="J35" s="176"/>
      <c r="K35" s="38"/>
    </row>
    <row r="36" spans="1:11" ht="21.2" customHeight="1">
      <c r="A36" s="153">
        <f t="shared" si="1"/>
        <v>4</v>
      </c>
      <c r="B36" s="154" t="s">
        <v>228</v>
      </c>
      <c r="C36" s="153" t="s">
        <v>190</v>
      </c>
      <c r="D36" s="153">
        <v>2.15</v>
      </c>
      <c r="E36" s="155">
        <f>'Don gia'!D25</f>
        <v>10500</v>
      </c>
      <c r="F36" s="156">
        <f t="shared" si="0"/>
        <v>22575</v>
      </c>
    </row>
    <row r="37" spans="1:11" ht="21.2" customHeight="1">
      <c r="A37" s="153">
        <f t="shared" si="1"/>
        <v>5</v>
      </c>
      <c r="B37" s="154" t="s">
        <v>207</v>
      </c>
      <c r="C37" s="153" t="s">
        <v>190</v>
      </c>
      <c r="D37" s="153">
        <v>0.05</v>
      </c>
      <c r="E37" s="155">
        <f>'Don gia'!D26</f>
        <v>75000</v>
      </c>
      <c r="F37" s="156">
        <f t="shared" si="0"/>
        <v>3750</v>
      </c>
    </row>
    <row r="38" spans="1:11" ht="21.2" customHeight="1">
      <c r="A38" s="153">
        <f t="shared" si="1"/>
        <v>6</v>
      </c>
      <c r="B38" s="154" t="s">
        <v>229</v>
      </c>
      <c r="C38" s="153" t="s">
        <v>190</v>
      </c>
      <c r="D38" s="153">
        <v>1.08</v>
      </c>
      <c r="E38" s="155">
        <f>'Don gia'!D27</f>
        <v>7800</v>
      </c>
      <c r="F38" s="156">
        <f t="shared" si="0"/>
        <v>8424</v>
      </c>
    </row>
    <row r="39" spans="1:11" ht="21.2" customHeight="1">
      <c r="A39" s="153">
        <f t="shared" si="1"/>
        <v>7</v>
      </c>
      <c r="B39" s="154" t="s">
        <v>208</v>
      </c>
      <c r="C39" s="153" t="s">
        <v>209</v>
      </c>
      <c r="D39" s="153">
        <v>2.1800000000000002</v>
      </c>
      <c r="E39" s="155">
        <f>'Don gia'!D28</f>
        <v>7500</v>
      </c>
      <c r="F39" s="156">
        <f t="shared" si="0"/>
        <v>16350.000000000002</v>
      </c>
    </row>
    <row r="40" spans="1:11" ht="21.2" customHeight="1">
      <c r="A40" s="153">
        <f t="shared" si="1"/>
        <v>8</v>
      </c>
      <c r="B40" s="154" t="s">
        <v>199</v>
      </c>
      <c r="C40" s="153" t="s">
        <v>200</v>
      </c>
      <c r="D40" s="153">
        <v>8</v>
      </c>
      <c r="E40" s="155">
        <f>SUM(F33:F39)*1%</f>
        <v>884.86649999999997</v>
      </c>
      <c r="F40" s="156">
        <f>+D40*E40</f>
        <v>7078.9319999999998</v>
      </c>
    </row>
    <row r="41" spans="1:11" ht="7.5" customHeight="1">
      <c r="A41" s="177"/>
      <c r="B41" s="177"/>
      <c r="C41" s="177"/>
      <c r="D41" s="178"/>
      <c r="E41" s="179"/>
      <c r="F41" s="180"/>
    </row>
    <row r="42" spans="1:11" ht="21.75" customHeight="1">
      <c r="A42" s="539" t="s">
        <v>212</v>
      </c>
      <c r="B42" s="539"/>
      <c r="C42" s="181"/>
      <c r="D42" s="181"/>
      <c r="E42" s="181"/>
      <c r="F42" s="358">
        <f>+F22+F25+F32</f>
        <v>19994332.089014724</v>
      </c>
    </row>
    <row r="44" spans="1:11" ht="18" customHeight="1">
      <c r="A44" s="538" t="s">
        <v>275</v>
      </c>
      <c r="B44" s="538"/>
      <c r="C44" s="538"/>
      <c r="D44" s="538"/>
      <c r="E44" s="538"/>
      <c r="F44" s="538"/>
      <c r="G44" s="141"/>
      <c r="H44" s="141"/>
      <c r="I44" s="141"/>
      <c r="J44" s="141"/>
      <c r="K44" s="141"/>
    </row>
    <row r="45" spans="1:11" ht="18" customHeight="1">
      <c r="A45" s="142" t="str">
        <f>A2</f>
        <v>Xà thép dùng cho cột bê tông ĐDK</v>
      </c>
      <c r="B45" s="142"/>
      <c r="C45" s="142"/>
      <c r="D45" s="142"/>
      <c r="E45" s="142"/>
      <c r="F45" s="142"/>
      <c r="G45" s="141"/>
      <c r="H45" s="141"/>
      <c r="I45" s="141"/>
      <c r="J45" s="141"/>
      <c r="K45" s="141"/>
    </row>
    <row r="46" spans="1:11" ht="18" customHeight="1">
      <c r="A46" s="182"/>
      <c r="B46" s="182"/>
      <c r="C46" s="182"/>
      <c r="D46" s="182"/>
      <c r="E46" s="115" t="s">
        <v>274</v>
      </c>
      <c r="F46" s="182"/>
    </row>
    <row r="47" spans="1:11" s="183" customFormat="1">
      <c r="A47" s="143" t="s">
        <v>53</v>
      </c>
      <c r="B47" s="143" t="s">
        <v>265</v>
      </c>
      <c r="C47" s="143" t="s">
        <v>186</v>
      </c>
      <c r="D47" s="143" t="s">
        <v>189</v>
      </c>
      <c r="E47" s="143" t="s">
        <v>187</v>
      </c>
      <c r="F47" s="143" t="s">
        <v>188</v>
      </c>
    </row>
    <row r="48" spans="1:11" s="183" customFormat="1">
      <c r="A48" s="205" t="s">
        <v>79</v>
      </c>
      <c r="B48" s="205" t="s">
        <v>348</v>
      </c>
      <c r="C48" s="205"/>
      <c r="D48" s="205"/>
      <c r="E48" s="205"/>
      <c r="F48" s="205"/>
    </row>
    <row r="49" spans="1:11" s="18" customFormat="1">
      <c r="A49" s="125">
        <v>1</v>
      </c>
      <c r="B49" s="184" t="s">
        <v>320</v>
      </c>
      <c r="C49" s="125" t="s">
        <v>211</v>
      </c>
      <c r="D49" s="125">
        <v>11.48</v>
      </c>
      <c r="E49" s="185">
        <f>'Don gia'!E36</f>
        <v>434211</v>
      </c>
      <c r="F49" s="185">
        <f>+D49*E49</f>
        <v>4984742.28</v>
      </c>
    </row>
    <row r="50" spans="1:11" s="18" customFormat="1">
      <c r="A50" s="186">
        <f>+A49+1</f>
        <v>2</v>
      </c>
      <c r="B50" s="187" t="s">
        <v>322</v>
      </c>
      <c r="C50" s="186" t="s">
        <v>211</v>
      </c>
      <c r="D50" s="186">
        <v>7.65</v>
      </c>
      <c r="E50" s="188">
        <f>'Don gia'!E37</f>
        <v>434211</v>
      </c>
      <c r="F50" s="185">
        <f>+D50*E50</f>
        <v>3321714.1500000004</v>
      </c>
    </row>
    <row r="51" spans="1:11" ht="24.75" customHeight="1">
      <c r="A51" s="189"/>
      <c r="B51" s="190" t="s">
        <v>349</v>
      </c>
      <c r="C51" s="181"/>
      <c r="D51" s="181"/>
      <c r="E51" s="181"/>
      <c r="F51" s="377">
        <f>SUM(F49:F50)</f>
        <v>8306456.4300000006</v>
      </c>
    </row>
    <row r="52" spans="1:11" ht="24.75" customHeight="1">
      <c r="A52" s="205" t="s">
        <v>72</v>
      </c>
      <c r="B52" s="389" t="s">
        <v>350</v>
      </c>
      <c r="C52" s="205"/>
      <c r="D52" s="205"/>
      <c r="E52" s="205"/>
      <c r="F52" s="205"/>
    </row>
    <row r="53" spans="1:11" ht="24.75" customHeight="1">
      <c r="A53" s="125">
        <v>1</v>
      </c>
      <c r="B53" s="184" t="s">
        <v>320</v>
      </c>
      <c r="C53" s="125" t="s">
        <v>211</v>
      </c>
      <c r="D53" s="125">
        <v>11.48</v>
      </c>
      <c r="E53" s="185">
        <f>'Don gia'!F36</f>
        <v>392961</v>
      </c>
      <c r="F53" s="185">
        <f>+D53*E53</f>
        <v>4511192.28</v>
      </c>
    </row>
    <row r="54" spans="1:11" ht="24.75" customHeight="1">
      <c r="A54" s="186">
        <f>+A53+1</f>
        <v>2</v>
      </c>
      <c r="B54" s="187" t="s">
        <v>322</v>
      </c>
      <c r="C54" s="186" t="s">
        <v>211</v>
      </c>
      <c r="D54" s="186">
        <v>7.65</v>
      </c>
      <c r="E54" s="188">
        <f>'Don gia'!F37</f>
        <v>392961</v>
      </c>
      <c r="F54" s="185">
        <f>+D54*E54</f>
        <v>3006151.6500000004</v>
      </c>
    </row>
    <row r="55" spans="1:11" ht="24.75" customHeight="1">
      <c r="A55" s="114"/>
      <c r="B55" s="190" t="s">
        <v>351</v>
      </c>
      <c r="C55" s="181"/>
      <c r="D55" s="181"/>
      <c r="E55" s="181"/>
      <c r="F55" s="377">
        <f>SUM(F53:F54)</f>
        <v>7517343.9300000006</v>
      </c>
    </row>
    <row r="56" spans="1:11" ht="24.75" customHeight="1">
      <c r="A56" s="205" t="s">
        <v>56</v>
      </c>
      <c r="B56" s="389" t="s">
        <v>352</v>
      </c>
      <c r="C56" s="205"/>
      <c r="D56" s="205"/>
      <c r="E56" s="205"/>
      <c r="F56" s="205"/>
    </row>
    <row r="57" spans="1:11" ht="24.75" customHeight="1">
      <c r="A57" s="125">
        <v>1</v>
      </c>
      <c r="B57" s="184" t="s">
        <v>320</v>
      </c>
      <c r="C57" s="125" t="s">
        <v>211</v>
      </c>
      <c r="D57" s="125">
        <v>11.48</v>
      </c>
      <c r="E57" s="185">
        <f>'Don gia'!G36</f>
        <v>377763</v>
      </c>
      <c r="F57" s="185">
        <f>+D57*E57</f>
        <v>4336719.24</v>
      </c>
    </row>
    <row r="58" spans="1:11" ht="24.75" customHeight="1">
      <c r="A58" s="186">
        <f>+A57+1</f>
        <v>2</v>
      </c>
      <c r="B58" s="187" t="s">
        <v>322</v>
      </c>
      <c r="C58" s="186" t="s">
        <v>211</v>
      </c>
      <c r="D58" s="186">
        <v>7.65</v>
      </c>
      <c r="E58" s="188">
        <f>'Don gia'!G37</f>
        <v>377763</v>
      </c>
      <c r="F58" s="188">
        <f>+D58*E58</f>
        <v>2889886.95</v>
      </c>
    </row>
    <row r="59" spans="1:11" ht="24.75" customHeight="1">
      <c r="A59" s="143"/>
      <c r="B59" s="143" t="s">
        <v>353</v>
      </c>
      <c r="C59" s="143"/>
      <c r="D59" s="143"/>
      <c r="E59" s="143"/>
      <c r="F59" s="398">
        <f>SUM(F57:F58)</f>
        <v>7226606.1900000004</v>
      </c>
    </row>
    <row r="60" spans="1:11" ht="24.75" customHeight="1">
      <c r="A60" s="114"/>
      <c r="B60" s="144"/>
      <c r="F60" s="322"/>
    </row>
    <row r="61" spans="1:11" ht="23.25" customHeight="1">
      <c r="A61" s="191" t="s">
        <v>269</v>
      </c>
      <c r="B61" s="191"/>
      <c r="C61" s="191"/>
      <c r="D61" s="191"/>
      <c r="E61" s="191"/>
      <c r="F61" s="191"/>
      <c r="G61" s="141"/>
      <c r="H61" s="141"/>
      <c r="I61" s="141"/>
      <c r="J61" s="141"/>
      <c r="K61" s="141"/>
    </row>
    <row r="62" spans="1:11" ht="23.25" customHeight="1">
      <c r="A62" s="142" t="str">
        <f>A2</f>
        <v>Xà thép dùng cho cột bê tông ĐDK</v>
      </c>
      <c r="B62" s="142"/>
      <c r="C62" s="142"/>
      <c r="D62" s="142"/>
      <c r="E62" s="142"/>
      <c r="F62" s="142"/>
      <c r="G62" s="141"/>
      <c r="H62" s="141"/>
      <c r="I62" s="141"/>
      <c r="J62" s="141"/>
      <c r="K62" s="141"/>
    </row>
    <row r="63" spans="1:11" ht="23.25" customHeight="1">
      <c r="A63" s="182"/>
      <c r="B63" s="182"/>
      <c r="C63" s="182"/>
      <c r="D63" s="182"/>
      <c r="E63" s="115" t="s">
        <v>274</v>
      </c>
      <c r="F63" s="182"/>
    </row>
    <row r="64" spans="1:11" s="183" customFormat="1" ht="20.25" customHeight="1">
      <c r="A64" s="143" t="s">
        <v>53</v>
      </c>
      <c r="B64" s="143" t="s">
        <v>213</v>
      </c>
      <c r="C64" s="143" t="s">
        <v>186</v>
      </c>
      <c r="D64" s="143" t="s">
        <v>189</v>
      </c>
      <c r="E64" s="143" t="s">
        <v>187</v>
      </c>
      <c r="F64" s="143" t="s">
        <v>188</v>
      </c>
    </row>
    <row r="65" spans="1:11" ht="31.5">
      <c r="A65" s="192">
        <v>1</v>
      </c>
      <c r="B65" s="193" t="s">
        <v>214</v>
      </c>
      <c r="C65" s="192" t="s">
        <v>215</v>
      </c>
      <c r="D65" s="192">
        <v>95</v>
      </c>
      <c r="E65" s="194">
        <f>'Don gia'!D41</f>
        <v>2400.25</v>
      </c>
      <c r="F65" s="194">
        <f>+D65*E65</f>
        <v>228023.75</v>
      </c>
    </row>
    <row r="66" spans="1:11" ht="36" customHeight="1">
      <c r="A66" s="125">
        <f>+A65+1</f>
        <v>2</v>
      </c>
      <c r="B66" s="195" t="s">
        <v>216</v>
      </c>
      <c r="C66" s="125" t="s">
        <v>215</v>
      </c>
      <c r="D66" s="125">
        <v>35.979999999999997</v>
      </c>
      <c r="E66" s="185">
        <f>'Don gia'!D42</f>
        <v>2400.25</v>
      </c>
      <c r="F66" s="185">
        <f>+D66*E66</f>
        <v>86360.994999999995</v>
      </c>
    </row>
    <row r="67" spans="1:11" ht="19.5" customHeight="1">
      <c r="A67" s="125">
        <f>+A66+1</f>
        <v>3</v>
      </c>
      <c r="B67" s="195" t="s">
        <v>217</v>
      </c>
      <c r="C67" s="125" t="s">
        <v>190</v>
      </c>
      <c r="D67" s="125">
        <v>46.37</v>
      </c>
      <c r="E67" s="185">
        <f>'Don gia'!D43</f>
        <v>28919.035314384153</v>
      </c>
      <c r="F67" s="185">
        <f>+D67*E67</f>
        <v>1340975.6675279932</v>
      </c>
    </row>
    <row r="68" spans="1:11" ht="19.5" customHeight="1">
      <c r="A68" s="125"/>
      <c r="B68" s="196" t="s">
        <v>218</v>
      </c>
      <c r="C68" s="125"/>
      <c r="D68" s="125"/>
      <c r="E68" s="185"/>
      <c r="F68" s="185"/>
    </row>
    <row r="69" spans="1:11" ht="19.5" customHeight="1">
      <c r="A69" s="125">
        <v>4</v>
      </c>
      <c r="B69" s="195" t="s">
        <v>271</v>
      </c>
      <c r="C69" s="125" t="s">
        <v>219</v>
      </c>
      <c r="D69" s="125">
        <v>1.0269999999999999</v>
      </c>
      <c r="E69" s="185">
        <f>'Don gia'!D45</f>
        <v>209742</v>
      </c>
      <c r="F69" s="185">
        <f>+D69*E69</f>
        <v>215405.03399999999</v>
      </c>
    </row>
    <row r="70" spans="1:11" ht="19.5" customHeight="1">
      <c r="A70" s="186">
        <f>+A69+1</f>
        <v>5</v>
      </c>
      <c r="B70" s="197" t="s">
        <v>272</v>
      </c>
      <c r="C70" s="186" t="s">
        <v>220</v>
      </c>
      <c r="D70" s="186">
        <v>1.052</v>
      </c>
      <c r="E70" s="188">
        <f>'Don gia'!D46</f>
        <v>106860</v>
      </c>
      <c r="F70" s="188">
        <f>+D70*E70</f>
        <v>112416.72</v>
      </c>
    </row>
    <row r="71" spans="1:11">
      <c r="A71" s="536" t="s">
        <v>212</v>
      </c>
      <c r="B71" s="537"/>
      <c r="C71" s="198"/>
      <c r="D71" s="198"/>
      <c r="E71" s="198"/>
      <c r="F71" s="359">
        <f>SUM(F65:F70)</f>
        <v>1983182.1665279933</v>
      </c>
    </row>
    <row r="73" spans="1:11" ht="21.75" customHeight="1">
      <c r="A73" s="199" t="s">
        <v>270</v>
      </c>
      <c r="B73" s="191"/>
      <c r="C73" s="191"/>
      <c r="D73" s="191"/>
      <c r="E73" s="191"/>
      <c r="F73" s="191"/>
      <c r="G73" s="141"/>
      <c r="H73" s="141"/>
      <c r="I73" s="141"/>
      <c r="J73" s="141"/>
      <c r="K73" s="141"/>
    </row>
    <row r="74" spans="1:11" ht="21.75" customHeight="1">
      <c r="A74" s="200" t="str">
        <f>A2</f>
        <v>Xà thép dùng cho cột bê tông ĐDK</v>
      </c>
      <c r="B74" s="142"/>
      <c r="C74" s="142"/>
      <c r="D74" s="142"/>
      <c r="E74" s="142"/>
      <c r="F74" s="142"/>
      <c r="G74" s="141"/>
      <c r="H74" s="141"/>
      <c r="I74" s="141"/>
      <c r="J74" s="141"/>
      <c r="K74" s="141"/>
    </row>
    <row r="75" spans="1:11" ht="21.75" customHeight="1">
      <c r="A75" s="201"/>
      <c r="E75" s="115" t="s">
        <v>274</v>
      </c>
    </row>
    <row r="76" spans="1:11" s="183" customFormat="1" ht="21.2" customHeight="1">
      <c r="A76" s="143" t="s">
        <v>53</v>
      </c>
      <c r="B76" s="143" t="s">
        <v>265</v>
      </c>
      <c r="C76" s="143" t="s">
        <v>186</v>
      </c>
      <c r="D76" s="143" t="s">
        <v>189</v>
      </c>
      <c r="E76" s="143" t="s">
        <v>187</v>
      </c>
      <c r="F76" s="143" t="s">
        <v>188</v>
      </c>
    </row>
    <row r="77" spans="1:11" ht="21.2" customHeight="1">
      <c r="A77" s="202">
        <v>1</v>
      </c>
      <c r="B77" s="184" t="s">
        <v>222</v>
      </c>
      <c r="C77" s="202" t="s">
        <v>190</v>
      </c>
      <c r="D77" s="202">
        <v>51.18</v>
      </c>
      <c r="E77" s="203">
        <f>'Don gia'!D57</f>
        <v>34537.775692163304</v>
      </c>
      <c r="F77" s="203">
        <f>+D77*E77</f>
        <v>1767643.3599249178</v>
      </c>
    </row>
    <row r="78" spans="1:11" ht="21.2" customHeight="1">
      <c r="A78" s="536" t="s">
        <v>212</v>
      </c>
      <c r="B78" s="537"/>
      <c r="C78" s="198"/>
      <c r="D78" s="198"/>
      <c r="E78" s="198"/>
      <c r="F78" s="359">
        <f>SUM(F77)</f>
        <v>1767643.3599249178</v>
      </c>
    </row>
    <row r="79" spans="1:11" ht="21.2" customHeight="1"/>
  </sheetData>
  <mergeCells count="5">
    <mergeCell ref="A42:B42"/>
    <mergeCell ref="A44:F44"/>
    <mergeCell ref="A18:F18"/>
    <mergeCell ref="A78:B78"/>
    <mergeCell ref="A71:B71"/>
  </mergeCells>
  <phoneticPr fontId="9" type="noConversion"/>
  <pageMargins left="0.56999999999999995" right="0.16" top="0.54" bottom="0.27" header="0.16" footer="0.16"/>
  <pageSetup paperSize="9" scale="95" orientation="portrait" r:id="rId1"/>
  <headerFooter alignWithMargins="0">
    <oddFooter>&amp;A&amp;RPage &amp;P</oddFooter>
  </headerFooter>
  <rowBreaks count="2" manualBreakCount="2">
    <brk id="17" max="16383" man="1"/>
    <brk id="60"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indexed="35"/>
  </sheetPr>
  <dimension ref="A1:K80"/>
  <sheetViews>
    <sheetView zoomScale="85" zoomScaleNormal="85" zoomScaleSheetLayoutView="115" workbookViewId="0">
      <selection activeCell="A9" sqref="A9:XFD12"/>
    </sheetView>
  </sheetViews>
  <sheetFormatPr defaultColWidth="9.140625" defaultRowHeight="15.75"/>
  <cols>
    <col min="1" max="1" width="6.28515625" style="108" customWidth="1"/>
    <col min="2" max="2" width="34.42578125" style="108" customWidth="1"/>
    <col min="3" max="3" width="9.28515625" style="108" customWidth="1"/>
    <col min="4" max="4" width="17.28515625" style="108" customWidth="1"/>
    <col min="5" max="6" width="15.42578125" style="108" customWidth="1"/>
    <col min="7" max="9" width="15.5703125" style="108" customWidth="1"/>
    <col min="10" max="10" width="20.5703125" style="108" customWidth="1"/>
    <col min="11" max="12" width="17.7109375" style="108" customWidth="1"/>
    <col min="13" max="16384" width="9.140625" style="108"/>
  </cols>
  <sheetData>
    <row r="1" spans="1:8" s="110" customFormat="1" ht="24" customHeight="1">
      <c r="A1" s="113" t="s">
        <v>268</v>
      </c>
      <c r="B1" s="113"/>
      <c r="C1" s="113"/>
      <c r="D1" s="113"/>
      <c r="E1" s="113"/>
      <c r="F1" s="113"/>
    </row>
    <row r="2" spans="1:8" s="110" customFormat="1" ht="24" customHeight="1">
      <c r="A2" s="113" t="s">
        <v>301</v>
      </c>
      <c r="B2" s="113"/>
      <c r="C2" s="113"/>
      <c r="D2" s="113"/>
      <c r="E2" s="113"/>
      <c r="F2" s="113"/>
      <c r="H2" s="113"/>
    </row>
    <row r="3" spans="1:8" ht="24" customHeight="1">
      <c r="A3" s="114"/>
      <c r="B3" s="114"/>
      <c r="C3" s="114"/>
      <c r="D3" s="114"/>
      <c r="E3" s="115"/>
      <c r="F3" s="115" t="s">
        <v>274</v>
      </c>
    </row>
    <row r="4" spans="1:8" s="118" customFormat="1" ht="27" customHeight="1">
      <c r="A4" s="116" t="s">
        <v>53</v>
      </c>
      <c r="B4" s="117" t="s">
        <v>29</v>
      </c>
      <c r="C4" s="116" t="s">
        <v>27</v>
      </c>
      <c r="D4" s="117" t="s">
        <v>23</v>
      </c>
      <c r="E4" s="340" t="s">
        <v>345</v>
      </c>
      <c r="F4" s="340" t="s">
        <v>346</v>
      </c>
      <c r="G4" s="340" t="s">
        <v>347</v>
      </c>
    </row>
    <row r="5" spans="1:8" ht="19.5" customHeight="1">
      <c r="A5" s="326" t="s">
        <v>79</v>
      </c>
      <c r="B5" s="327" t="s">
        <v>257</v>
      </c>
      <c r="C5" s="328" t="s">
        <v>76</v>
      </c>
      <c r="D5" s="122"/>
      <c r="E5" s="122"/>
      <c r="F5" s="360"/>
      <c r="G5" s="122"/>
    </row>
    <row r="6" spans="1:8" ht="19.5" customHeight="1">
      <c r="A6" s="123" t="s">
        <v>73</v>
      </c>
      <c r="B6" s="124" t="s">
        <v>31</v>
      </c>
      <c r="C6" s="125" t="s">
        <v>50</v>
      </c>
      <c r="D6" s="126" t="s">
        <v>224</v>
      </c>
      <c r="E6" s="375">
        <f>F43</f>
        <v>18945498.556632724</v>
      </c>
      <c r="F6" s="361">
        <f>F43</f>
        <v>18945498.556632724</v>
      </c>
      <c r="G6" s="375">
        <f>F43</f>
        <v>18945498.556632724</v>
      </c>
    </row>
    <row r="7" spans="1:8" ht="19.5" customHeight="1">
      <c r="A7" s="123" t="s">
        <v>74</v>
      </c>
      <c r="B7" s="124" t="s">
        <v>256</v>
      </c>
      <c r="C7" s="125" t="s">
        <v>51</v>
      </c>
      <c r="D7" s="126" t="s">
        <v>51</v>
      </c>
      <c r="E7" s="376">
        <f>F52</f>
        <v>9969484.5600000005</v>
      </c>
      <c r="F7" s="361">
        <f>F56</f>
        <v>9022384.5600000005</v>
      </c>
      <c r="G7" s="376">
        <f>F60</f>
        <v>8673438.4800000004</v>
      </c>
    </row>
    <row r="8" spans="1:8" ht="19.5" customHeight="1">
      <c r="A8" s="123" t="s">
        <v>91</v>
      </c>
      <c r="B8" s="124" t="s">
        <v>253</v>
      </c>
      <c r="C8" s="125" t="s">
        <v>67</v>
      </c>
      <c r="D8" s="126" t="s">
        <v>67</v>
      </c>
      <c r="E8" s="376">
        <f>F72</f>
        <v>1979307.9065279933</v>
      </c>
      <c r="F8" s="361">
        <f>F72</f>
        <v>1979307.9065279933</v>
      </c>
      <c r="G8" s="376">
        <f>F72</f>
        <v>1979307.9065279933</v>
      </c>
    </row>
    <row r="9" spans="1:8" ht="19.5" customHeight="1">
      <c r="A9" s="132"/>
      <c r="B9" s="321" t="s">
        <v>36</v>
      </c>
      <c r="C9" s="133" t="s">
        <v>76</v>
      </c>
      <c r="D9" s="329" t="s">
        <v>313</v>
      </c>
      <c r="E9" s="383">
        <f>SUM(E6:E8)</f>
        <v>30894291.023160715</v>
      </c>
      <c r="F9" s="383">
        <f>SUM(F6:F8)</f>
        <v>29947191.023160715</v>
      </c>
      <c r="G9" s="383">
        <f>SUM(G6:G8)</f>
        <v>29598244.943160716</v>
      </c>
    </row>
    <row r="10" spans="1:8" ht="19.5" customHeight="1">
      <c r="A10" s="132" t="s">
        <v>72</v>
      </c>
      <c r="B10" s="330" t="s">
        <v>258</v>
      </c>
      <c r="C10" s="133" t="s">
        <v>69</v>
      </c>
      <c r="D10" s="134" t="s">
        <v>337</v>
      </c>
      <c r="E10" s="383">
        <f>E9*H10</f>
        <v>1915446.0434359643</v>
      </c>
      <c r="F10" s="383">
        <f>F9*H10</f>
        <v>1856725.8434359643</v>
      </c>
      <c r="G10" s="383">
        <f>G9*H10</f>
        <v>1835091.1864759645</v>
      </c>
      <c r="H10" s="364">
        <v>6.2E-2</v>
      </c>
    </row>
    <row r="11" spans="1:8" ht="19.5" customHeight="1">
      <c r="A11" s="132" t="s">
        <v>56</v>
      </c>
      <c r="B11" s="331" t="s">
        <v>259</v>
      </c>
      <c r="C11" s="133" t="s">
        <v>70</v>
      </c>
      <c r="D11" s="134" t="s">
        <v>323</v>
      </c>
      <c r="E11" s="383">
        <f>SUM(E9:E10)*H11</f>
        <v>0</v>
      </c>
      <c r="F11" s="383">
        <f>SUM(F9:F10)*H11</f>
        <v>0</v>
      </c>
      <c r="G11" s="383">
        <f>SUM(G9:G10)*H11</f>
        <v>0</v>
      </c>
      <c r="H11" s="384">
        <v>0</v>
      </c>
    </row>
    <row r="12" spans="1:8">
      <c r="A12" s="393" t="s">
        <v>66</v>
      </c>
      <c r="B12" s="394" t="s">
        <v>264</v>
      </c>
      <c r="C12" s="395" t="s">
        <v>28</v>
      </c>
      <c r="D12" s="396" t="s">
        <v>324</v>
      </c>
      <c r="E12" s="383">
        <f>E11*H12</f>
        <v>0</v>
      </c>
      <c r="F12" s="383">
        <f>F11*H12</f>
        <v>0</v>
      </c>
      <c r="G12" s="383">
        <f>G11*H12</f>
        <v>0</v>
      </c>
      <c r="H12" s="384"/>
    </row>
    <row r="13" spans="1:8" ht="19.5" customHeight="1">
      <c r="A13" s="132" t="s">
        <v>52</v>
      </c>
      <c r="B13" s="331" t="s">
        <v>222</v>
      </c>
      <c r="C13" s="133" t="s">
        <v>78</v>
      </c>
      <c r="D13" s="134"/>
      <c r="E13" s="385">
        <f>F79</f>
        <v>901781.3233223838</v>
      </c>
      <c r="F13" s="385">
        <f>F79</f>
        <v>901781.3233223838</v>
      </c>
      <c r="G13" s="385">
        <f>F79</f>
        <v>901781.3233223838</v>
      </c>
    </row>
    <row r="14" spans="1:8" ht="19.5" customHeight="1">
      <c r="A14" s="137"/>
      <c r="B14" s="137" t="s">
        <v>254</v>
      </c>
      <c r="C14" s="137" t="s">
        <v>312</v>
      </c>
      <c r="D14" s="138" t="s">
        <v>4</v>
      </c>
      <c r="E14" s="386">
        <f>SUM(E9:E13)</f>
        <v>33711518.389919065</v>
      </c>
      <c r="F14" s="386">
        <f>SUM(F9:F13)</f>
        <v>32705698.189919066</v>
      </c>
      <c r="G14" s="386">
        <f>SUM(G9:G13)</f>
        <v>32335117.452959068</v>
      </c>
    </row>
    <row r="15" spans="1:8" ht="22.7" customHeight="1">
      <c r="A15" s="52"/>
      <c r="B15" s="139" t="s">
        <v>255</v>
      </c>
      <c r="C15" s="54"/>
      <c r="D15" s="140"/>
      <c r="E15" s="397">
        <f>ROUND(E14,-3)</f>
        <v>33712000</v>
      </c>
      <c r="F15" s="397">
        <f>ROUND(F14,-3)</f>
        <v>32706000</v>
      </c>
      <c r="G15" s="397">
        <f>ROUND(G14,-3)</f>
        <v>32335000</v>
      </c>
    </row>
    <row r="18" spans="1:11" ht="22.7" customHeight="1">
      <c r="A18" s="538" t="s">
        <v>267</v>
      </c>
      <c r="B18" s="538"/>
      <c r="C18" s="538"/>
      <c r="D18" s="538"/>
      <c r="E18" s="538"/>
      <c r="F18" s="538"/>
      <c r="G18" s="141"/>
      <c r="H18" s="141"/>
      <c r="I18" s="141"/>
      <c r="J18" s="141"/>
      <c r="K18" s="141"/>
    </row>
    <row r="19" spans="1:11" ht="24.75" customHeight="1">
      <c r="A19" s="142" t="str">
        <f>+A2</f>
        <v>Dây néo, cổ dề, tiếp địa</v>
      </c>
      <c r="B19" s="142"/>
      <c r="C19" s="142"/>
      <c r="D19" s="142"/>
      <c r="E19" s="142"/>
      <c r="F19" s="142"/>
      <c r="G19" s="141"/>
      <c r="H19" s="141"/>
      <c r="I19" s="141"/>
      <c r="J19" s="141"/>
      <c r="K19" s="141"/>
    </row>
    <row r="20" spans="1:11" ht="24.75" customHeight="1">
      <c r="A20" s="142"/>
      <c r="B20" s="142"/>
      <c r="C20" s="142"/>
      <c r="D20" s="142"/>
      <c r="E20" s="115" t="s">
        <v>274</v>
      </c>
      <c r="F20" s="142"/>
      <c r="G20" s="141"/>
      <c r="H20" s="141"/>
      <c r="I20" s="141"/>
      <c r="J20" s="141"/>
      <c r="K20" s="141"/>
    </row>
    <row r="21" spans="1:11" s="144" customFormat="1" ht="21.2" customHeight="1">
      <c r="A21" s="143" t="s">
        <v>53</v>
      </c>
      <c r="B21" s="143" t="s">
        <v>265</v>
      </c>
      <c r="C21" s="143" t="s">
        <v>186</v>
      </c>
      <c r="D21" s="143" t="s">
        <v>189</v>
      </c>
      <c r="E21" s="143" t="s">
        <v>187</v>
      </c>
      <c r="F21" s="143" t="s">
        <v>188</v>
      </c>
      <c r="G21" s="145"/>
      <c r="H21" s="146"/>
      <c r="I21" s="145"/>
      <c r="J21" s="146"/>
      <c r="K21" s="146"/>
    </row>
    <row r="22" spans="1:11" s="150" customFormat="1" ht="21.2" customHeight="1">
      <c r="A22" s="147" t="s">
        <v>79</v>
      </c>
      <c r="B22" s="148" t="s">
        <v>201</v>
      </c>
      <c r="C22" s="148"/>
      <c r="D22" s="148"/>
      <c r="E22" s="148"/>
      <c r="F22" s="149">
        <f>SUM(F23:F25)</f>
        <v>18671443.927359998</v>
      </c>
      <c r="G22" s="145"/>
      <c r="H22" s="151"/>
      <c r="I22" s="146"/>
      <c r="J22" s="146"/>
      <c r="K22" s="152"/>
    </row>
    <row r="23" spans="1:11" ht="21.2" customHeight="1">
      <c r="A23" s="153">
        <v>1</v>
      </c>
      <c r="B23" s="154" t="s">
        <v>12</v>
      </c>
      <c r="C23" s="153" t="s">
        <v>190</v>
      </c>
      <c r="D23" s="153">
        <v>311.08999999999997</v>
      </c>
      <c r="E23" s="155">
        <f>'Don gia'!D6</f>
        <v>15150</v>
      </c>
      <c r="F23" s="156">
        <f>+D23*E23</f>
        <v>4713013.5</v>
      </c>
      <c r="G23" s="157"/>
      <c r="H23" s="158"/>
      <c r="I23" s="159"/>
      <c r="J23" s="159"/>
      <c r="K23" s="160"/>
    </row>
    <row r="24" spans="1:11" ht="21.2" customHeight="1">
      <c r="A24" s="153">
        <v>2</v>
      </c>
      <c r="B24" s="154" t="s">
        <v>108</v>
      </c>
      <c r="C24" s="153" t="s">
        <v>190</v>
      </c>
      <c r="D24" s="153">
        <v>654.67999999999995</v>
      </c>
      <c r="E24" s="155">
        <f>'Don gia'!D7</f>
        <v>13670</v>
      </c>
      <c r="F24" s="156">
        <f>+D24*E24</f>
        <v>8949475.5999999996</v>
      </c>
      <c r="G24" s="157"/>
      <c r="H24" s="158"/>
      <c r="I24" s="159"/>
      <c r="J24" s="159"/>
      <c r="K24" s="160"/>
    </row>
    <row r="25" spans="1:11" ht="21.2" customHeight="1">
      <c r="A25" s="153">
        <v>3</v>
      </c>
      <c r="B25" s="154" t="s">
        <v>191</v>
      </c>
      <c r="C25" s="153" t="s">
        <v>190</v>
      </c>
      <c r="D25" s="153">
        <v>52.8</v>
      </c>
      <c r="E25" s="155">
        <f>'Don gia'!D12</f>
        <v>94866.568700000003</v>
      </c>
      <c r="F25" s="156">
        <f>+D25*E25</f>
        <v>5008954.8273599995</v>
      </c>
      <c r="G25" s="157"/>
      <c r="H25" s="161"/>
      <c r="I25" s="162"/>
      <c r="J25" s="162"/>
      <c r="K25" s="160"/>
    </row>
    <row r="26" spans="1:11" s="150" customFormat="1" ht="21.2" customHeight="1">
      <c r="A26" s="163" t="s">
        <v>72</v>
      </c>
      <c r="B26" s="164" t="s">
        <v>280</v>
      </c>
      <c r="C26" s="163"/>
      <c r="D26" s="163"/>
      <c r="E26" s="165"/>
      <c r="F26" s="166">
        <f>SUM(F27:F32)</f>
        <v>178489.04727272727</v>
      </c>
      <c r="G26" s="157"/>
      <c r="H26" s="158"/>
      <c r="I26" s="159"/>
      <c r="J26" s="167"/>
      <c r="K26" s="160"/>
    </row>
    <row r="27" spans="1:11" ht="21.2" customHeight="1">
      <c r="A27" s="153">
        <v>1</v>
      </c>
      <c r="B27" s="154" t="s">
        <v>193</v>
      </c>
      <c r="C27" s="153" t="s">
        <v>194</v>
      </c>
      <c r="D27" s="153">
        <v>0</v>
      </c>
      <c r="E27" s="155">
        <f>'Don gia'!D16</f>
        <v>165000</v>
      </c>
      <c r="F27" s="156">
        <f t="shared" ref="F27:F32" si="0">+D27*E27</f>
        <v>0</v>
      </c>
      <c r="G27" s="157"/>
      <c r="H27" s="158"/>
      <c r="I27" s="168"/>
      <c r="J27" s="169"/>
      <c r="K27" s="160"/>
    </row>
    <row r="28" spans="1:11" ht="21.2" customHeight="1">
      <c r="A28" s="153">
        <f>+A27+1</f>
        <v>2</v>
      </c>
      <c r="B28" s="154" t="s">
        <v>195</v>
      </c>
      <c r="C28" s="153" t="s">
        <v>196</v>
      </c>
      <c r="D28" s="153">
        <v>0</v>
      </c>
      <c r="E28" s="155">
        <f>'Don gia'!D17</f>
        <v>350000</v>
      </c>
      <c r="F28" s="156">
        <f t="shared" si="0"/>
        <v>0</v>
      </c>
      <c r="G28" s="157"/>
      <c r="H28" s="170"/>
      <c r="I28" s="146"/>
      <c r="J28" s="169"/>
      <c r="K28" s="171"/>
    </row>
    <row r="29" spans="1:11" ht="21.2" customHeight="1">
      <c r="A29" s="153">
        <f>+A28+1</f>
        <v>3</v>
      </c>
      <c r="B29" s="154" t="s">
        <v>230</v>
      </c>
      <c r="C29" s="153" t="s">
        <v>190</v>
      </c>
      <c r="D29" s="153">
        <v>0.2</v>
      </c>
      <c r="E29" s="155">
        <f>'Don gia'!D18</f>
        <v>43838.181818181816</v>
      </c>
      <c r="F29" s="156">
        <f t="shared" si="0"/>
        <v>8767.636363636364</v>
      </c>
      <c r="G29" s="145"/>
      <c r="H29" s="151"/>
      <c r="I29" s="146"/>
      <c r="J29" s="159"/>
      <c r="K29" s="152"/>
    </row>
    <row r="30" spans="1:11" ht="21.2" customHeight="1">
      <c r="A30" s="153">
        <f>+A29+1</f>
        <v>4</v>
      </c>
      <c r="B30" s="154" t="s">
        <v>273</v>
      </c>
      <c r="C30" s="153" t="s">
        <v>198</v>
      </c>
      <c r="D30" s="153">
        <v>0.2</v>
      </c>
      <c r="E30" s="155">
        <f>'Don gia'!D19</f>
        <v>40000</v>
      </c>
      <c r="F30" s="156">
        <f t="shared" si="0"/>
        <v>8000</v>
      </c>
      <c r="G30" s="145"/>
      <c r="H30" s="172"/>
      <c r="I30" s="146"/>
      <c r="J30" s="159"/>
      <c r="K30" s="152"/>
    </row>
    <row r="31" spans="1:11" ht="21.2" customHeight="1">
      <c r="A31" s="153">
        <f>+A30+1</f>
        <v>5</v>
      </c>
      <c r="B31" s="154" t="s">
        <v>197</v>
      </c>
      <c r="C31" s="153" t="s">
        <v>190</v>
      </c>
      <c r="D31" s="153">
        <v>7.5</v>
      </c>
      <c r="E31" s="155">
        <f>'Don gia'!D20</f>
        <v>19800</v>
      </c>
      <c r="F31" s="156">
        <f t="shared" si="0"/>
        <v>148500</v>
      </c>
      <c r="G31" s="145"/>
      <c r="H31" s="151"/>
      <c r="I31" s="146"/>
      <c r="J31" s="159"/>
      <c r="K31" s="152"/>
    </row>
    <row r="32" spans="1:11" ht="21.2" customHeight="1">
      <c r="A32" s="153">
        <f>+A31+1</f>
        <v>6</v>
      </c>
      <c r="B32" s="154" t="s">
        <v>199</v>
      </c>
      <c r="C32" s="153" t="s">
        <v>200</v>
      </c>
      <c r="D32" s="153">
        <v>8</v>
      </c>
      <c r="E32" s="155">
        <f>SUM(F27:F31)*1%</f>
        <v>1652.6763636363635</v>
      </c>
      <c r="F32" s="156">
        <f t="shared" si="0"/>
        <v>13221.410909090908</v>
      </c>
      <c r="G32" s="82"/>
      <c r="H32" s="170"/>
      <c r="I32" s="159"/>
      <c r="J32" s="159"/>
      <c r="K32" s="152"/>
    </row>
    <row r="33" spans="1:11" s="150" customFormat="1" ht="21.2" customHeight="1">
      <c r="A33" s="163" t="s">
        <v>56</v>
      </c>
      <c r="B33" s="164" t="s">
        <v>281</v>
      </c>
      <c r="C33" s="163"/>
      <c r="D33" s="153"/>
      <c r="E33" s="165"/>
      <c r="F33" s="166">
        <f>SUM(F34:F42)</f>
        <v>95565.581999999995</v>
      </c>
      <c r="G33" s="145"/>
      <c r="H33" s="151"/>
      <c r="I33" s="159"/>
      <c r="J33" s="169"/>
      <c r="K33" s="152"/>
    </row>
    <row r="34" spans="1:11" ht="21.2" customHeight="1">
      <c r="A34" s="153">
        <v>1</v>
      </c>
      <c r="B34" s="154" t="s">
        <v>204</v>
      </c>
      <c r="C34" s="153" t="s">
        <v>190</v>
      </c>
      <c r="D34" s="153">
        <v>0.26</v>
      </c>
      <c r="E34" s="173">
        <f>'Don gia'!D22</f>
        <v>38696.6</v>
      </c>
      <c r="F34" s="156">
        <f t="shared" ref="F34:F41" si="1">+D34*E34</f>
        <v>10061.116</v>
      </c>
      <c r="G34" s="145"/>
      <c r="H34" s="151"/>
      <c r="I34" s="159"/>
      <c r="J34" s="174"/>
      <c r="K34" s="152"/>
    </row>
    <row r="35" spans="1:11" ht="21.2" customHeight="1">
      <c r="A35" s="153">
        <f t="shared" ref="A35:A41" si="2">+A34+1</f>
        <v>2</v>
      </c>
      <c r="B35" s="154" t="s">
        <v>205</v>
      </c>
      <c r="C35" s="153" t="s">
        <v>190</v>
      </c>
      <c r="D35" s="153">
        <v>0.04</v>
      </c>
      <c r="E35" s="173">
        <f>'Don gia'!D23</f>
        <v>40702.1</v>
      </c>
      <c r="F35" s="156">
        <f t="shared" si="1"/>
        <v>1628.0840000000001</v>
      </c>
      <c r="G35" s="18"/>
      <c r="H35" s="170"/>
      <c r="I35" s="159"/>
      <c r="J35" s="159"/>
      <c r="K35" s="152"/>
    </row>
    <row r="36" spans="1:11" ht="21.2" customHeight="1">
      <c r="A36" s="153">
        <f t="shared" si="2"/>
        <v>3</v>
      </c>
      <c r="B36" s="154" t="s">
        <v>206</v>
      </c>
      <c r="C36" s="153" t="s">
        <v>190</v>
      </c>
      <c r="D36" s="153">
        <v>13.49</v>
      </c>
      <c r="E36" s="155">
        <f>'Don gia'!D24</f>
        <v>1905</v>
      </c>
      <c r="F36" s="156">
        <f t="shared" si="1"/>
        <v>25698.45</v>
      </c>
      <c r="G36" s="65"/>
      <c r="H36" s="146"/>
      <c r="I36" s="175"/>
      <c r="J36" s="176"/>
      <c r="K36" s="38"/>
    </row>
    <row r="37" spans="1:11" ht="21.2" customHeight="1">
      <c r="A37" s="153">
        <f t="shared" si="2"/>
        <v>4</v>
      </c>
      <c r="B37" s="154" t="s">
        <v>228</v>
      </c>
      <c r="C37" s="153" t="s">
        <v>190</v>
      </c>
      <c r="D37" s="153">
        <v>2.15</v>
      </c>
      <c r="E37" s="155">
        <f>'Don gia'!D25</f>
        <v>10500</v>
      </c>
      <c r="F37" s="156">
        <f t="shared" si="1"/>
        <v>22575</v>
      </c>
    </row>
    <row r="38" spans="1:11" ht="21.2" customHeight="1">
      <c r="A38" s="153">
        <f t="shared" si="2"/>
        <v>5</v>
      </c>
      <c r="B38" s="154" t="s">
        <v>207</v>
      </c>
      <c r="C38" s="153" t="s">
        <v>190</v>
      </c>
      <c r="D38" s="153">
        <v>0.05</v>
      </c>
      <c r="E38" s="155">
        <f>'Don gia'!D26</f>
        <v>75000</v>
      </c>
      <c r="F38" s="156">
        <f t="shared" si="1"/>
        <v>3750</v>
      </c>
    </row>
    <row r="39" spans="1:11" ht="21.2" customHeight="1">
      <c r="A39" s="153">
        <f t="shared" si="2"/>
        <v>6</v>
      </c>
      <c r="B39" s="154" t="s">
        <v>229</v>
      </c>
      <c r="C39" s="153" t="s">
        <v>190</v>
      </c>
      <c r="D39" s="153">
        <v>1.08</v>
      </c>
      <c r="E39" s="155">
        <f>'Don gia'!D27</f>
        <v>7800</v>
      </c>
      <c r="F39" s="156">
        <f t="shared" si="1"/>
        <v>8424</v>
      </c>
    </row>
    <row r="40" spans="1:11" ht="21.2" customHeight="1">
      <c r="A40" s="153">
        <f t="shared" si="2"/>
        <v>7</v>
      </c>
      <c r="B40" s="154" t="s">
        <v>208</v>
      </c>
      <c r="C40" s="153" t="s">
        <v>209</v>
      </c>
      <c r="D40" s="153">
        <v>2.1800000000000002</v>
      </c>
      <c r="E40" s="155">
        <f>'Don gia'!D28</f>
        <v>7500</v>
      </c>
      <c r="F40" s="156">
        <f t="shared" si="1"/>
        <v>16350.000000000002</v>
      </c>
    </row>
    <row r="41" spans="1:11" ht="21.2" customHeight="1">
      <c r="A41" s="153">
        <f t="shared" si="2"/>
        <v>8</v>
      </c>
      <c r="B41" s="154" t="s">
        <v>199</v>
      </c>
      <c r="C41" s="153" t="s">
        <v>200</v>
      </c>
      <c r="D41" s="153">
        <v>8</v>
      </c>
      <c r="E41" s="155">
        <f>SUM(F34:F40)*1%</f>
        <v>884.86649999999997</v>
      </c>
      <c r="F41" s="156">
        <f t="shared" si="1"/>
        <v>7078.9319999999998</v>
      </c>
    </row>
    <row r="42" spans="1:11" ht="7.5" customHeight="1">
      <c r="A42" s="177"/>
      <c r="B42" s="177"/>
      <c r="C42" s="177"/>
      <c r="D42" s="178"/>
      <c r="E42" s="179"/>
      <c r="F42" s="180"/>
    </row>
    <row r="43" spans="1:11" ht="21.75" customHeight="1">
      <c r="A43" s="539" t="s">
        <v>212</v>
      </c>
      <c r="B43" s="539"/>
      <c r="C43" s="181"/>
      <c r="D43" s="181"/>
      <c r="E43" s="181"/>
      <c r="F43" s="358">
        <f>+F22+F26+F33</f>
        <v>18945498.556632724</v>
      </c>
    </row>
    <row r="45" spans="1:11" ht="18" customHeight="1">
      <c r="A45" s="538" t="s">
        <v>275</v>
      </c>
      <c r="B45" s="538"/>
      <c r="C45" s="538"/>
      <c r="D45" s="538"/>
      <c r="E45" s="538"/>
      <c r="F45" s="538"/>
      <c r="G45" s="141"/>
      <c r="H45" s="141"/>
      <c r="I45" s="141"/>
      <c r="J45" s="141"/>
      <c r="K45" s="141"/>
    </row>
    <row r="46" spans="1:11" ht="18" customHeight="1">
      <c r="A46" s="142" t="str">
        <f>A2</f>
        <v>Dây néo, cổ dề, tiếp địa</v>
      </c>
      <c r="B46" s="142"/>
      <c r="C46" s="142"/>
      <c r="D46" s="142"/>
      <c r="E46" s="142"/>
      <c r="F46" s="142"/>
      <c r="G46" s="141"/>
      <c r="H46" s="141"/>
      <c r="I46" s="141"/>
      <c r="J46" s="141"/>
      <c r="K46" s="141"/>
    </row>
    <row r="47" spans="1:11" ht="18" customHeight="1">
      <c r="A47" s="182"/>
      <c r="B47" s="182"/>
      <c r="C47" s="182"/>
      <c r="D47" s="182"/>
      <c r="E47" s="115" t="s">
        <v>274</v>
      </c>
      <c r="F47" s="182"/>
    </row>
    <row r="48" spans="1:11" s="183" customFormat="1">
      <c r="A48" s="143" t="s">
        <v>53</v>
      </c>
      <c r="B48" s="143" t="s">
        <v>265</v>
      </c>
      <c r="C48" s="143" t="s">
        <v>186</v>
      </c>
      <c r="D48" s="143" t="s">
        <v>189</v>
      </c>
      <c r="E48" s="143" t="s">
        <v>187</v>
      </c>
      <c r="F48" s="143" t="s">
        <v>188</v>
      </c>
    </row>
    <row r="49" spans="1:11" s="183" customFormat="1">
      <c r="A49" s="205" t="s">
        <v>79</v>
      </c>
      <c r="B49" s="205" t="s">
        <v>348</v>
      </c>
      <c r="C49" s="205"/>
      <c r="D49" s="205"/>
      <c r="E49" s="205"/>
      <c r="F49" s="205"/>
    </row>
    <row r="50" spans="1:11" s="18" customFormat="1" ht="26.25" customHeight="1">
      <c r="A50" s="125">
        <v>1</v>
      </c>
      <c r="B50" s="387" t="s">
        <v>321</v>
      </c>
      <c r="C50" s="312" t="s">
        <v>211</v>
      </c>
      <c r="D50" s="312">
        <v>11.48</v>
      </c>
      <c r="E50" s="345">
        <f>'Don gia'!E36</f>
        <v>434211</v>
      </c>
      <c r="F50" s="345">
        <f>+D50*E50</f>
        <v>4984742.28</v>
      </c>
    </row>
    <row r="51" spans="1:11" s="18" customFormat="1" ht="22.5" customHeight="1">
      <c r="A51" s="186">
        <f>+A50+1</f>
        <v>2</v>
      </c>
      <c r="B51" s="388" t="s">
        <v>319</v>
      </c>
      <c r="C51" s="312" t="s">
        <v>211</v>
      </c>
      <c r="D51" s="312">
        <v>11.48</v>
      </c>
      <c r="E51" s="345">
        <f>'Don gia'!E37</f>
        <v>434211</v>
      </c>
      <c r="F51" s="345">
        <f>+D51*E51</f>
        <v>4984742.28</v>
      </c>
    </row>
    <row r="52" spans="1:11" ht="24.75" customHeight="1">
      <c r="A52" s="189"/>
      <c r="B52" s="190" t="s">
        <v>349</v>
      </c>
      <c r="C52" s="198"/>
      <c r="D52" s="198"/>
      <c r="E52" s="198"/>
      <c r="F52" s="380">
        <f>SUM(F50:F51)</f>
        <v>9969484.5600000005</v>
      </c>
    </row>
    <row r="53" spans="1:11" ht="24.75" customHeight="1">
      <c r="A53" s="205" t="s">
        <v>72</v>
      </c>
      <c r="B53" s="389" t="s">
        <v>350</v>
      </c>
      <c r="C53" s="198"/>
      <c r="D53" s="198"/>
      <c r="E53" s="198"/>
      <c r="F53" s="380"/>
    </row>
    <row r="54" spans="1:11" ht="24.75" customHeight="1">
      <c r="A54" s="125">
        <v>1</v>
      </c>
      <c r="B54" s="387" t="s">
        <v>321</v>
      </c>
      <c r="C54" s="312" t="s">
        <v>211</v>
      </c>
      <c r="D54" s="312">
        <v>11.48</v>
      </c>
      <c r="E54" s="345">
        <f>'Don gia'!F36</f>
        <v>392961</v>
      </c>
      <c r="F54" s="391">
        <f>D54*E54</f>
        <v>4511192.28</v>
      </c>
    </row>
    <row r="55" spans="1:11" ht="24.75" customHeight="1">
      <c r="A55" s="186">
        <f>+A54+1</f>
        <v>2</v>
      </c>
      <c r="B55" s="388" t="s">
        <v>319</v>
      </c>
      <c r="C55" s="312" t="s">
        <v>211</v>
      </c>
      <c r="D55" s="312">
        <v>11.48</v>
      </c>
      <c r="E55" s="345">
        <f>'Don gia'!F37</f>
        <v>392961</v>
      </c>
      <c r="F55" s="391">
        <f>D55*E55</f>
        <v>4511192.28</v>
      </c>
    </row>
    <row r="56" spans="1:11" ht="24.75" customHeight="1">
      <c r="A56" s="189"/>
      <c r="B56" s="190" t="s">
        <v>351</v>
      </c>
      <c r="C56" s="198"/>
      <c r="D56" s="198"/>
      <c r="E56" s="345"/>
      <c r="F56" s="392">
        <f>SUM(F54:F55)</f>
        <v>9022384.5600000005</v>
      </c>
    </row>
    <row r="57" spans="1:11" ht="24.75" customHeight="1">
      <c r="A57" s="205" t="s">
        <v>56</v>
      </c>
      <c r="B57" s="389" t="s">
        <v>352</v>
      </c>
      <c r="C57" s="198"/>
      <c r="D57" s="198"/>
      <c r="E57" s="345"/>
      <c r="F57" s="345"/>
    </row>
    <row r="58" spans="1:11" ht="24.75" customHeight="1">
      <c r="A58" s="125">
        <v>1</v>
      </c>
      <c r="B58" s="387" t="s">
        <v>321</v>
      </c>
      <c r="C58" s="312" t="s">
        <v>211</v>
      </c>
      <c r="D58" s="312">
        <v>11.48</v>
      </c>
      <c r="E58" s="345">
        <f>'Don gia'!G36</f>
        <v>377763</v>
      </c>
      <c r="F58" s="391">
        <f>D58*E58</f>
        <v>4336719.24</v>
      </c>
    </row>
    <row r="59" spans="1:11" ht="24.75" customHeight="1">
      <c r="A59" s="186">
        <f>+A58+1</f>
        <v>2</v>
      </c>
      <c r="B59" s="388" t="s">
        <v>319</v>
      </c>
      <c r="C59" s="312" t="s">
        <v>211</v>
      </c>
      <c r="D59" s="312">
        <v>11.48</v>
      </c>
      <c r="E59" s="345">
        <f>'Don gia'!G37</f>
        <v>377763</v>
      </c>
      <c r="F59" s="391">
        <f>D59*E59</f>
        <v>4336719.24</v>
      </c>
    </row>
    <row r="60" spans="1:11" ht="24.75" customHeight="1">
      <c r="A60" s="189"/>
      <c r="B60" s="190" t="s">
        <v>353</v>
      </c>
      <c r="C60" s="198"/>
      <c r="D60" s="198"/>
      <c r="E60" s="198"/>
      <c r="F60" s="390">
        <f>SUM(F58:F59)</f>
        <v>8673438.4800000004</v>
      </c>
    </row>
    <row r="62" spans="1:11" ht="23.25" customHeight="1">
      <c r="A62" s="191" t="s">
        <v>269</v>
      </c>
      <c r="B62" s="191"/>
      <c r="C62" s="191"/>
      <c r="D62" s="191"/>
      <c r="E62" s="191"/>
      <c r="F62" s="191"/>
      <c r="G62" s="141"/>
      <c r="H62" s="141"/>
      <c r="I62" s="141"/>
      <c r="J62" s="141"/>
      <c r="K62" s="141"/>
    </row>
    <row r="63" spans="1:11" ht="23.25" customHeight="1">
      <c r="A63" s="142" t="str">
        <f>A2</f>
        <v>Dây néo, cổ dề, tiếp địa</v>
      </c>
      <c r="B63" s="142"/>
      <c r="C63" s="142"/>
      <c r="D63" s="142"/>
      <c r="E63" s="142"/>
      <c r="F63" s="142"/>
      <c r="G63" s="141"/>
      <c r="H63" s="141"/>
      <c r="I63" s="141"/>
      <c r="J63" s="141"/>
      <c r="K63" s="141"/>
    </row>
    <row r="64" spans="1:11" ht="23.25" customHeight="1">
      <c r="A64" s="182"/>
      <c r="B64" s="182"/>
      <c r="C64" s="182"/>
      <c r="D64" s="182"/>
      <c r="E64" s="115" t="s">
        <v>274</v>
      </c>
      <c r="F64" s="182"/>
    </row>
    <row r="65" spans="1:11" s="183" customFormat="1" ht="20.25" customHeight="1">
      <c r="A65" s="143" t="s">
        <v>53</v>
      </c>
      <c r="B65" s="143" t="s">
        <v>213</v>
      </c>
      <c r="C65" s="143" t="s">
        <v>186</v>
      </c>
      <c r="D65" s="143" t="s">
        <v>189</v>
      </c>
      <c r="E65" s="143" t="s">
        <v>187</v>
      </c>
      <c r="F65" s="143" t="s">
        <v>188</v>
      </c>
    </row>
    <row r="66" spans="1:11" ht="31.5">
      <c r="A66" s="192">
        <v>1</v>
      </c>
      <c r="B66" s="193" t="s">
        <v>214</v>
      </c>
      <c r="C66" s="192" t="s">
        <v>215</v>
      </c>
      <c r="D66" s="192">
        <v>95</v>
      </c>
      <c r="E66" s="194">
        <f>'Don gia'!D41</f>
        <v>2400.25</v>
      </c>
      <c r="F66" s="194">
        <f>+D66*E66</f>
        <v>228023.75</v>
      </c>
    </row>
    <row r="67" spans="1:11" ht="36" customHeight="1">
      <c r="A67" s="125">
        <f>+A66+1</f>
        <v>2</v>
      </c>
      <c r="B67" s="195" t="s">
        <v>216</v>
      </c>
      <c r="C67" s="125" t="s">
        <v>215</v>
      </c>
      <c r="D67" s="125">
        <v>35.979999999999997</v>
      </c>
      <c r="E67" s="185">
        <f>'Don gia'!D42</f>
        <v>2400.25</v>
      </c>
      <c r="F67" s="185">
        <f>+D67*E67</f>
        <v>86360.994999999995</v>
      </c>
    </row>
    <row r="68" spans="1:11" ht="19.5" customHeight="1">
      <c r="A68" s="125">
        <f>+A67+1</f>
        <v>3</v>
      </c>
      <c r="B68" s="195" t="s">
        <v>217</v>
      </c>
      <c r="C68" s="125" t="s">
        <v>190</v>
      </c>
      <c r="D68" s="125">
        <v>46.37</v>
      </c>
      <c r="E68" s="185">
        <f>'Don gia'!D43</f>
        <v>28919.035314384153</v>
      </c>
      <c r="F68" s="185">
        <f>+D68*E68</f>
        <v>1340975.6675279932</v>
      </c>
    </row>
    <row r="69" spans="1:11" ht="19.5" customHeight="1">
      <c r="A69" s="125"/>
      <c r="B69" s="196" t="s">
        <v>218</v>
      </c>
      <c r="C69" s="125"/>
      <c r="D69" s="125"/>
      <c r="E69" s="185"/>
      <c r="F69" s="185"/>
    </row>
    <row r="70" spans="1:11" ht="19.5" customHeight="1">
      <c r="A70" s="125">
        <v>4</v>
      </c>
      <c r="B70" s="195" t="s">
        <v>271</v>
      </c>
      <c r="C70" s="125" t="s">
        <v>219</v>
      </c>
      <c r="D70" s="125">
        <v>1.0069999999999999</v>
      </c>
      <c r="E70" s="185">
        <f>'Don gia'!D45</f>
        <v>209742</v>
      </c>
      <c r="F70" s="185">
        <f>+D70*E70</f>
        <v>211210.19399999999</v>
      </c>
    </row>
    <row r="71" spans="1:11" ht="19.5" customHeight="1">
      <c r="A71" s="186">
        <f>+A70+1</f>
        <v>5</v>
      </c>
      <c r="B71" s="197" t="s">
        <v>272</v>
      </c>
      <c r="C71" s="186" t="s">
        <v>220</v>
      </c>
      <c r="D71" s="186">
        <v>1.0549999999999999</v>
      </c>
      <c r="E71" s="188">
        <f>'Don gia'!D46</f>
        <v>106860</v>
      </c>
      <c r="F71" s="188">
        <f>+D71*E71</f>
        <v>112737.29999999999</v>
      </c>
    </row>
    <row r="72" spans="1:11">
      <c r="A72" s="536" t="s">
        <v>212</v>
      </c>
      <c r="B72" s="537"/>
      <c r="C72" s="198"/>
      <c r="D72" s="198"/>
      <c r="E72" s="198"/>
      <c r="F72" s="359">
        <f>SUM(F66:F71)</f>
        <v>1979307.9065279933</v>
      </c>
    </row>
    <row r="74" spans="1:11" ht="21.75" customHeight="1">
      <c r="A74" s="191" t="s">
        <v>270</v>
      </c>
      <c r="B74" s="191"/>
      <c r="C74" s="191"/>
      <c r="D74" s="191"/>
      <c r="E74" s="191"/>
      <c r="F74" s="191"/>
      <c r="G74" s="141"/>
      <c r="H74" s="141"/>
      <c r="I74" s="141"/>
      <c r="J74" s="141"/>
      <c r="K74" s="141"/>
    </row>
    <row r="75" spans="1:11" ht="21.75" customHeight="1">
      <c r="A75" s="142" t="str">
        <f>A2</f>
        <v>Dây néo, cổ dề, tiếp địa</v>
      </c>
      <c r="B75" s="142"/>
      <c r="C75" s="142"/>
      <c r="D75" s="142"/>
      <c r="E75" s="142"/>
      <c r="F75" s="142"/>
      <c r="G75" s="141"/>
      <c r="H75" s="141"/>
      <c r="I75" s="141"/>
      <c r="J75" s="141"/>
      <c r="K75" s="141"/>
    </row>
    <row r="76" spans="1:11" ht="21.75" customHeight="1">
      <c r="A76" s="204"/>
      <c r="E76" s="115" t="s">
        <v>274</v>
      </c>
    </row>
    <row r="77" spans="1:11" s="183" customFormat="1" ht="21.2" customHeight="1">
      <c r="A77" s="143" t="s">
        <v>53</v>
      </c>
      <c r="B77" s="143" t="s">
        <v>265</v>
      </c>
      <c r="C77" s="143" t="s">
        <v>186</v>
      </c>
      <c r="D77" s="143" t="s">
        <v>189</v>
      </c>
      <c r="E77" s="143" t="s">
        <v>187</v>
      </c>
      <c r="F77" s="143" t="s">
        <v>188</v>
      </c>
    </row>
    <row r="78" spans="1:11" ht="25.5" customHeight="1">
      <c r="A78" s="202">
        <v>1</v>
      </c>
      <c r="B78" s="184" t="s">
        <v>222</v>
      </c>
      <c r="C78" s="202" t="s">
        <v>190</v>
      </c>
      <c r="D78" s="202">
        <v>26.11</v>
      </c>
      <c r="E78" s="203">
        <f>'Don gia'!D57</f>
        <v>34537.775692163304</v>
      </c>
      <c r="F78" s="203">
        <f>+D78*E78</f>
        <v>901781.3233223838</v>
      </c>
    </row>
    <row r="79" spans="1:11" ht="25.5" customHeight="1">
      <c r="A79" s="536" t="s">
        <v>212</v>
      </c>
      <c r="B79" s="537"/>
      <c r="C79" s="198"/>
      <c r="D79" s="198"/>
      <c r="E79" s="198"/>
      <c r="F79" s="359">
        <f>SUM(F78)</f>
        <v>901781.3233223838</v>
      </c>
    </row>
    <row r="80" spans="1:11" ht="21.2" customHeight="1"/>
  </sheetData>
  <mergeCells count="5">
    <mergeCell ref="A43:B43"/>
    <mergeCell ref="A45:F45"/>
    <mergeCell ref="A18:F18"/>
    <mergeCell ref="A79:B79"/>
    <mergeCell ref="A72:B72"/>
  </mergeCells>
  <phoneticPr fontId="9" type="noConversion"/>
  <pageMargins left="0.65" right="0.16" top="0.32" bottom="0.43" header="0.16" footer="0.16"/>
  <pageSetup paperSize="9" scale="93" orientation="portrait" r:id="rId1"/>
  <headerFooter alignWithMargins="0">
    <oddFooter>&amp;A&amp;RPage &amp;P</oddFooter>
  </headerFooter>
  <rowBreaks count="2" manualBreakCount="2">
    <brk id="17" max="16383" man="1"/>
    <brk id="61" max="5"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indexed="35"/>
  </sheetPr>
  <dimension ref="A1:K30"/>
  <sheetViews>
    <sheetView workbookViewId="0">
      <selection activeCell="D13" sqref="D13"/>
    </sheetView>
  </sheetViews>
  <sheetFormatPr defaultColWidth="9.140625" defaultRowHeight="15.75"/>
  <cols>
    <col min="1" max="1" width="8.140625" style="18" customWidth="1"/>
    <col min="2" max="2" width="57.42578125" style="18" customWidth="1"/>
    <col min="3" max="3" width="12.140625" style="18" customWidth="1"/>
    <col min="4" max="4" width="34.5703125" style="18" customWidth="1"/>
    <col min="5" max="5" width="24.5703125" style="18" customWidth="1"/>
    <col min="6" max="6" width="9.140625" style="18"/>
    <col min="7" max="7" width="11.28515625" style="18" bestFit="1" customWidth="1"/>
    <col min="8" max="10" width="9.140625" style="18"/>
    <col min="11" max="11" width="14" style="18" bestFit="1" customWidth="1"/>
    <col min="12" max="16384" width="9.140625" style="18"/>
  </cols>
  <sheetData>
    <row r="1" spans="1:11" ht="18.75">
      <c r="A1" s="515" t="s">
        <v>149</v>
      </c>
      <c r="B1" s="523"/>
      <c r="C1" s="523"/>
      <c r="D1" s="523"/>
      <c r="E1" s="523"/>
    </row>
    <row r="2" spans="1:11" ht="16.5">
      <c r="A2" s="526" t="e">
        <f>"(Phụ lục kèm theo Thông báo số: "&amp;VLOOKUP(#REF!,#REF!,#REF!,0)&amp;" ngày "&amp;VLOOKUP(#REF!,#REF!,#REF!,0)&amp;")"</f>
        <v>#REF!</v>
      </c>
      <c r="B2" s="526"/>
      <c r="C2" s="526"/>
      <c r="D2" s="526"/>
      <c r="E2" s="526"/>
    </row>
    <row r="3" spans="1:11">
      <c r="A3" s="524" t="s">
        <v>132</v>
      </c>
      <c r="B3" s="524"/>
      <c r="C3" s="524"/>
      <c r="D3" s="524"/>
      <c r="E3" s="524"/>
    </row>
    <row r="4" spans="1:11" ht="24.75" customHeight="1">
      <c r="A4" s="19" t="s">
        <v>68</v>
      </c>
      <c r="B4" s="19" t="s">
        <v>29</v>
      </c>
      <c r="C4" s="19" t="s">
        <v>27</v>
      </c>
      <c r="D4" s="20" t="s">
        <v>23</v>
      </c>
      <c r="E4" s="20" t="s">
        <v>24</v>
      </c>
    </row>
    <row r="5" spans="1:11">
      <c r="A5" s="42" t="s">
        <v>79</v>
      </c>
      <c r="B5" s="58" t="s">
        <v>30</v>
      </c>
      <c r="C5" s="43" t="s">
        <v>76</v>
      </c>
      <c r="D5" s="43"/>
      <c r="E5" s="44" t="e">
        <f>E13</f>
        <v>#REF!</v>
      </c>
      <c r="F5" s="79"/>
      <c r="G5" s="79"/>
      <c r="H5" s="79"/>
      <c r="K5" s="67"/>
    </row>
    <row r="6" spans="1:11" ht="18.75">
      <c r="A6" s="23" t="s">
        <v>73</v>
      </c>
      <c r="B6" s="59" t="s">
        <v>31</v>
      </c>
      <c r="C6" s="24" t="s">
        <v>50</v>
      </c>
      <c r="D6" s="24" t="s">
        <v>130</v>
      </c>
      <c r="E6" s="40" t="e">
        <f>SUM(E7:E9)</f>
        <v>#REF!</v>
      </c>
      <c r="F6" s="78"/>
      <c r="G6" s="80"/>
      <c r="H6" s="79"/>
      <c r="K6" s="67"/>
    </row>
    <row r="7" spans="1:11">
      <c r="A7" s="25"/>
      <c r="B7" s="25" t="s">
        <v>32</v>
      </c>
      <c r="C7" s="26" t="s">
        <v>54</v>
      </c>
      <c r="D7" s="27"/>
      <c r="E7" s="70">
        <v>9839328</v>
      </c>
      <c r="G7" s="67"/>
      <c r="K7" s="67"/>
    </row>
    <row r="8" spans="1:11" s="64" customFormat="1">
      <c r="A8" s="63"/>
      <c r="B8" s="45" t="s">
        <v>33</v>
      </c>
      <c r="C8" s="28" t="s">
        <v>96</v>
      </c>
      <c r="D8" s="29" t="s">
        <v>99</v>
      </c>
      <c r="E8" s="69">
        <f>'Phụ trợ-sắt-Điện'!F20</f>
        <v>1635363</v>
      </c>
      <c r="G8" s="81"/>
      <c r="K8" s="81"/>
    </row>
    <row r="9" spans="1:11" s="64" customFormat="1">
      <c r="A9" s="63"/>
      <c r="B9" s="45" t="s">
        <v>34</v>
      </c>
      <c r="C9" s="28" t="s">
        <v>97</v>
      </c>
      <c r="D9" s="29" t="s">
        <v>0</v>
      </c>
      <c r="E9" s="69" t="e">
        <f>55*'Phụ trợ-Giá kẽm'!#REF!</f>
        <v>#REF!</v>
      </c>
    </row>
    <row r="10" spans="1:11">
      <c r="A10" s="23" t="s">
        <v>74</v>
      </c>
      <c r="B10" s="104" t="s">
        <v>176</v>
      </c>
      <c r="C10" s="105" t="s">
        <v>51</v>
      </c>
      <c r="D10" s="106" t="s">
        <v>177</v>
      </c>
      <c r="E10" s="40" t="e">
        <f>+((17*2.71)+(10.5*3.29))*1.16*VLOOKUP(#REF!,#REF!,#REF!,0)/26</f>
        <v>#REF!</v>
      </c>
    </row>
    <row r="11" spans="1:11" ht="31.5">
      <c r="A11" s="23" t="s">
        <v>91</v>
      </c>
      <c r="B11" s="59" t="s">
        <v>129</v>
      </c>
      <c r="C11" s="24" t="s">
        <v>67</v>
      </c>
      <c r="D11" s="102" t="s">
        <v>183</v>
      </c>
      <c r="E11" s="101">
        <f>859760*1.0172</f>
        <v>874547.87200000009</v>
      </c>
      <c r="H11" s="18" t="s">
        <v>181</v>
      </c>
    </row>
    <row r="12" spans="1:11">
      <c r="A12" s="23" t="s">
        <v>57</v>
      </c>
      <c r="B12" s="59" t="s">
        <v>35</v>
      </c>
      <c r="C12" s="26" t="s">
        <v>53</v>
      </c>
      <c r="D12" s="27" t="s">
        <v>58</v>
      </c>
      <c r="E12" s="68" t="e">
        <f>1.5%*(E6+E10+E11)</f>
        <v>#REF!</v>
      </c>
    </row>
    <row r="13" spans="1:11">
      <c r="A13" s="23"/>
      <c r="B13" s="46" t="s">
        <v>36</v>
      </c>
      <c r="C13" s="22" t="s">
        <v>76</v>
      </c>
      <c r="D13" s="27" t="s">
        <v>59</v>
      </c>
      <c r="E13" s="76" t="e">
        <f>E6+E10+E11+E12</f>
        <v>#REF!</v>
      </c>
      <c r="G13" s="82"/>
    </row>
    <row r="14" spans="1:11">
      <c r="A14" s="21" t="s">
        <v>72</v>
      </c>
      <c r="B14" s="61" t="s">
        <v>37</v>
      </c>
      <c r="C14" s="22" t="s">
        <v>69</v>
      </c>
      <c r="D14" s="24" t="s">
        <v>26</v>
      </c>
      <c r="E14" s="41" t="e">
        <f>5.5%*E13</f>
        <v>#REF!</v>
      </c>
    </row>
    <row r="15" spans="1:11">
      <c r="A15" s="21"/>
      <c r="B15" s="32" t="s">
        <v>38</v>
      </c>
      <c r="C15" s="22" t="s">
        <v>60</v>
      </c>
      <c r="D15" s="24" t="s">
        <v>61</v>
      </c>
      <c r="E15" s="41" t="e">
        <f>E14+E13</f>
        <v>#REF!</v>
      </c>
      <c r="F15" s="540"/>
      <c r="G15" s="541"/>
    </row>
    <row r="16" spans="1:11">
      <c r="A16" s="21" t="s">
        <v>56</v>
      </c>
      <c r="B16" s="61" t="s">
        <v>39</v>
      </c>
      <c r="C16" s="22" t="s">
        <v>70</v>
      </c>
      <c r="D16" s="24" t="s">
        <v>71</v>
      </c>
      <c r="E16" s="41" t="e">
        <f>6%*E15</f>
        <v>#REF!</v>
      </c>
    </row>
    <row r="17" spans="1:8" s="64" customFormat="1">
      <c r="A17" s="21" t="s">
        <v>66</v>
      </c>
      <c r="B17" s="61" t="s">
        <v>5</v>
      </c>
      <c r="C17" s="31" t="s">
        <v>78</v>
      </c>
      <c r="D17" s="83" t="s">
        <v>3</v>
      </c>
      <c r="E17" s="41" t="e">
        <f>50.33*20000*'Phụ trợ-sắt-Điện'!N50/'Phụ trợ-sắt-Điện'!L50</f>
        <v>#REF!</v>
      </c>
      <c r="F17" s="84"/>
    </row>
    <row r="18" spans="1:8">
      <c r="A18" s="21" t="s">
        <v>52</v>
      </c>
      <c r="B18" s="61" t="s">
        <v>40</v>
      </c>
      <c r="C18" s="24" t="s">
        <v>28</v>
      </c>
      <c r="D18" s="27"/>
      <c r="E18" s="41">
        <f>70000*4.137</f>
        <v>289589.99999999994</v>
      </c>
      <c r="F18" s="33"/>
    </row>
    <row r="19" spans="1:8">
      <c r="A19" s="34"/>
      <c r="B19" s="77" t="s">
        <v>2</v>
      </c>
      <c r="C19" s="36" t="s">
        <v>62</v>
      </c>
      <c r="D19" s="36" t="s">
        <v>4</v>
      </c>
      <c r="E19" s="47" t="e">
        <f>SUM(E15:E18)</f>
        <v>#REF!</v>
      </c>
      <c r="G19" s="82"/>
    </row>
    <row r="20" spans="1:8" hidden="1">
      <c r="A20" s="37" t="s">
        <v>52</v>
      </c>
      <c r="B20" s="38" t="s">
        <v>42</v>
      </c>
      <c r="C20" s="39" t="s">
        <v>64</v>
      </c>
      <c r="D20" s="39" t="s">
        <v>77</v>
      </c>
      <c r="E20" s="37" t="e">
        <f>0.05*E19*0</f>
        <v>#REF!</v>
      </c>
      <c r="F20" s="85"/>
      <c r="G20" s="80"/>
      <c r="H20" s="79"/>
    </row>
    <row r="21" spans="1:8" ht="18.75" hidden="1">
      <c r="A21" s="49"/>
      <c r="B21" s="50" t="s">
        <v>43</v>
      </c>
      <c r="C21" s="48" t="s">
        <v>127</v>
      </c>
      <c r="D21" s="48" t="s">
        <v>65</v>
      </c>
      <c r="E21" s="51" t="e">
        <f>E19+E20</f>
        <v>#REF!</v>
      </c>
      <c r="G21" s="67"/>
    </row>
    <row r="22" spans="1:8" ht="18.75">
      <c r="A22" s="52"/>
      <c r="B22" s="53" t="s">
        <v>44</v>
      </c>
      <c r="C22" s="54"/>
      <c r="D22" s="56" t="e">
        <f>ROUND(E21,-3)</f>
        <v>#REF!</v>
      </c>
      <c r="E22" s="55" t="s">
        <v>169</v>
      </c>
      <c r="G22" s="80"/>
      <c r="H22" s="79"/>
    </row>
    <row r="23" spans="1:8">
      <c r="A23" s="86"/>
      <c r="D23" s="87"/>
      <c r="E23" s="88"/>
      <c r="G23" s="89"/>
      <c r="H23" s="79"/>
    </row>
    <row r="24" spans="1:8">
      <c r="A24" s="57" t="s">
        <v>128</v>
      </c>
      <c r="B24" s="71" t="str">
        <f>"- Theo Quyết định số 3783/QĐ - BCN v/v ban hành bộ Định mức - đơn giá kết cấu thép mạ kẽm nóng các công trình điện (tháng 11/2005)."</f>
        <v>- Theo Quyết định số 3783/QĐ - BCN v/v ban hành bộ Định mức - đơn giá kết cấu thép mạ kẽm nóng các công trình điện (tháng 11/2005).</v>
      </c>
      <c r="C24" s="91"/>
      <c r="D24" s="92"/>
      <c r="E24" s="91"/>
      <c r="G24" s="90"/>
    </row>
    <row r="25" spans="1:8">
      <c r="B25" s="525" t="str">
        <f>"- Công văn số 6081/CV- EVN-KTDT ngày 22/11/2005 của TCT Điện lực VN hướng dẫn áp dụng định mức-Đơn giá sản xuất kết cấu thép mạ kẽm nhúng nóng ."</f>
        <v>- Công văn số 6081/CV- EVN-KTDT ngày 22/11/2005 của TCT Điện lực VN hướng dẫn áp dụng định mức-Đơn giá sản xuất kết cấu thép mạ kẽm nhúng nóng .</v>
      </c>
      <c r="C25" s="525"/>
      <c r="D25" s="525"/>
      <c r="E25" s="525"/>
      <c r="G25" s="82"/>
    </row>
    <row r="26" spans="1:8" ht="15.75" customHeight="1">
      <c r="B26" s="73" t="e">
        <f>"- Tính theo Quyết định số "&amp;VLOOKUP(#REF!,#REF!,#REF!,0)&amp;" của "&amp;VLOOKUP(#REF!,#REF!,#REF!,0)&amp;" áp dụng từ ngày "&amp;VLOOKUP(#REF!,#REF!,#REF!,0)&amp;"."</f>
        <v>#REF!</v>
      </c>
      <c r="C26" s="74"/>
      <c r="D26" s="75"/>
      <c r="E26" s="72"/>
      <c r="G26" s="67"/>
    </row>
    <row r="27" spans="1:8">
      <c r="B27" s="65"/>
      <c r="C27" s="66"/>
    </row>
    <row r="29" spans="1:8">
      <c r="C29" s="67"/>
      <c r="D29" s="103">
        <v>33748000</v>
      </c>
    </row>
    <row r="30" spans="1:8">
      <c r="D30" s="103" t="e">
        <f>+D22-D29</f>
        <v>#REF!</v>
      </c>
    </row>
  </sheetData>
  <sheetProtection formatCells="0" selectLockedCells="1"/>
  <mergeCells count="5">
    <mergeCell ref="A3:E3"/>
    <mergeCell ref="A1:E1"/>
    <mergeCell ref="F15:G15"/>
    <mergeCell ref="B25:E25"/>
    <mergeCell ref="A2:E2"/>
  </mergeCells>
  <phoneticPr fontId="0" type="noConversion"/>
  <pageMargins left="0.63" right="0.52" top="1.08" bottom="0.27" header="0.21" footer="0.17"/>
  <pageSetup paperSize="9"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indexed="35"/>
  </sheetPr>
  <dimension ref="A1:K56"/>
  <sheetViews>
    <sheetView topLeftCell="A32" zoomScale="85" zoomScaleNormal="85" zoomScaleSheetLayoutView="115" workbookViewId="0">
      <selection activeCell="F56" sqref="F56"/>
    </sheetView>
  </sheetViews>
  <sheetFormatPr defaultColWidth="9.140625" defaultRowHeight="15.75"/>
  <cols>
    <col min="1" max="1" width="6.28515625" style="108" customWidth="1"/>
    <col min="2" max="2" width="32.42578125" style="108" customWidth="1"/>
    <col min="3" max="3" width="10.28515625" style="108" customWidth="1"/>
    <col min="4" max="4" width="13.7109375" style="108" customWidth="1"/>
    <col min="5" max="5" width="16.140625" style="108" customWidth="1"/>
    <col min="6" max="6" width="14.140625" style="108" customWidth="1"/>
    <col min="7" max="9" width="15.5703125" style="108" customWidth="1"/>
    <col min="10" max="10" width="20.5703125" style="108" customWidth="1"/>
    <col min="11" max="12" width="17.7109375" style="108" customWidth="1"/>
    <col min="13" max="16384" width="9.140625" style="108"/>
  </cols>
  <sheetData>
    <row r="1" spans="1:8" s="110" customFormat="1" ht="24" customHeight="1">
      <c r="A1" s="113" t="s">
        <v>282</v>
      </c>
      <c r="B1" s="113"/>
      <c r="C1" s="113"/>
      <c r="D1" s="113"/>
      <c r="E1" s="113"/>
      <c r="F1" s="113"/>
    </row>
    <row r="2" spans="1:8" s="110" customFormat="1" ht="24" customHeight="1">
      <c r="A2" s="113" t="s">
        <v>302</v>
      </c>
      <c r="B2" s="113"/>
      <c r="C2" s="113"/>
      <c r="D2" s="113"/>
      <c r="E2" s="113"/>
      <c r="F2" s="113"/>
      <c r="H2" s="113"/>
    </row>
    <row r="3" spans="1:8" ht="24" customHeight="1">
      <c r="A3" s="114"/>
      <c r="B3" s="114"/>
      <c r="C3" s="114"/>
      <c r="D3" s="114"/>
      <c r="E3" s="115"/>
      <c r="F3" s="115" t="s">
        <v>274</v>
      </c>
    </row>
    <row r="4" spans="1:8" s="118" customFormat="1" ht="57" customHeight="1">
      <c r="A4" s="116" t="s">
        <v>53</v>
      </c>
      <c r="B4" s="117" t="s">
        <v>29</v>
      </c>
      <c r="C4" s="116" t="s">
        <v>27</v>
      </c>
      <c r="D4" s="117" t="s">
        <v>23</v>
      </c>
      <c r="E4" s="340" t="s">
        <v>345</v>
      </c>
      <c r="F4" s="340" t="s">
        <v>346</v>
      </c>
      <c r="G4" s="340" t="s">
        <v>347</v>
      </c>
    </row>
    <row r="5" spans="1:8" ht="19.5" customHeight="1">
      <c r="A5" s="119" t="s">
        <v>79</v>
      </c>
      <c r="B5" s="120" t="s">
        <v>257</v>
      </c>
      <c r="C5" s="121" t="s">
        <v>76</v>
      </c>
      <c r="D5" s="122"/>
      <c r="E5" s="122"/>
      <c r="F5" s="360"/>
      <c r="G5" s="122"/>
    </row>
    <row r="6" spans="1:8" ht="19.5" customHeight="1">
      <c r="A6" s="123" t="s">
        <v>73</v>
      </c>
      <c r="B6" s="124" t="s">
        <v>31</v>
      </c>
      <c r="C6" s="125" t="s">
        <v>50</v>
      </c>
      <c r="D6" s="126" t="s">
        <v>224</v>
      </c>
      <c r="E6" s="375">
        <f>F24</f>
        <v>44537.775692163304</v>
      </c>
      <c r="F6" s="361">
        <f>F24</f>
        <v>44537.775692163304</v>
      </c>
      <c r="G6" s="375">
        <f>F24</f>
        <v>44537.775692163304</v>
      </c>
    </row>
    <row r="7" spans="1:8" ht="19.5" customHeight="1">
      <c r="A7" s="123" t="s">
        <v>74</v>
      </c>
      <c r="B7" s="124" t="s">
        <v>256</v>
      </c>
      <c r="C7" s="125" t="s">
        <v>51</v>
      </c>
      <c r="D7" s="126" t="s">
        <v>51</v>
      </c>
      <c r="E7" s="376">
        <f>F33</f>
        <v>3082898.0999999996</v>
      </c>
      <c r="F7" s="361">
        <f>F37</f>
        <v>2790023.0999999996</v>
      </c>
      <c r="G7" s="376">
        <f>F41</f>
        <v>2682117.2999999998</v>
      </c>
    </row>
    <row r="8" spans="1:8" ht="19.5" customHeight="1">
      <c r="A8" s="123" t="s">
        <v>91</v>
      </c>
      <c r="B8" s="124" t="s">
        <v>285</v>
      </c>
      <c r="C8" s="125" t="s">
        <v>67</v>
      </c>
      <c r="D8" s="126" t="s">
        <v>67</v>
      </c>
      <c r="E8" s="376">
        <f>F50</f>
        <v>68230.625</v>
      </c>
      <c r="F8" s="361">
        <f>F53</f>
        <v>66044.2</v>
      </c>
      <c r="G8" s="376">
        <f>F56</f>
        <v>65281.5</v>
      </c>
    </row>
    <row r="9" spans="1:8" ht="19.5" customHeight="1">
      <c r="A9" s="127"/>
      <c r="B9" s="320" t="s">
        <v>36</v>
      </c>
      <c r="C9" s="128" t="s">
        <v>76</v>
      </c>
      <c r="D9" s="129" t="s">
        <v>313</v>
      </c>
      <c r="E9" s="383">
        <f>SUM(E6:E8)</f>
        <v>3195666.5006921631</v>
      </c>
      <c r="F9" s="382">
        <f>SUM(F6:F8)</f>
        <v>2900605.0756921633</v>
      </c>
      <c r="G9" s="382">
        <f>SUM(G6:G8)</f>
        <v>2791936.5756921633</v>
      </c>
    </row>
    <row r="10" spans="1:8" ht="19.5" customHeight="1">
      <c r="A10" s="127" t="s">
        <v>72</v>
      </c>
      <c r="B10" s="130" t="s">
        <v>258</v>
      </c>
      <c r="C10" s="128" t="s">
        <v>69</v>
      </c>
      <c r="D10" s="131" t="s">
        <v>337</v>
      </c>
      <c r="E10" s="383">
        <f>E9*H10</f>
        <v>198131.32304291413</v>
      </c>
      <c r="F10" s="383">
        <f>F9*H10</f>
        <v>179837.51469291412</v>
      </c>
      <c r="G10" s="383">
        <f>G9*H10</f>
        <v>173100.06769291413</v>
      </c>
      <c r="H10" s="364">
        <v>6.2E-2</v>
      </c>
    </row>
    <row r="11" spans="1:8" ht="19.5" customHeight="1">
      <c r="A11" s="132"/>
      <c r="B11" s="321" t="s">
        <v>38</v>
      </c>
      <c r="C11" s="133" t="s">
        <v>60</v>
      </c>
      <c r="D11" s="134" t="s">
        <v>61</v>
      </c>
      <c r="E11" s="383">
        <f>SUM(E9:E10)</f>
        <v>3393797.8237350774</v>
      </c>
      <c r="F11" s="383">
        <f>SUM(F9:F10)</f>
        <v>3080442.5903850775</v>
      </c>
      <c r="G11" s="383">
        <f>SUM(G9:G10)</f>
        <v>2965036.6433850774</v>
      </c>
    </row>
    <row r="12" spans="1:8" ht="39.75" customHeight="1">
      <c r="A12" s="127" t="s">
        <v>56</v>
      </c>
      <c r="B12" s="323" t="s">
        <v>259</v>
      </c>
      <c r="C12" s="128" t="s">
        <v>70</v>
      </c>
      <c r="D12" s="131" t="s">
        <v>263</v>
      </c>
      <c r="E12" s="383">
        <f>E11*H12</f>
        <v>203627.86942410463</v>
      </c>
      <c r="F12" s="383">
        <f>F11*H12</f>
        <v>184826.55542310464</v>
      </c>
      <c r="G12" s="383">
        <f>G11*H12</f>
        <v>177902.19860310463</v>
      </c>
      <c r="H12" s="384">
        <v>0.06</v>
      </c>
    </row>
    <row r="13" spans="1:8" ht="19.5" customHeight="1">
      <c r="A13" s="135"/>
      <c r="B13" s="321" t="s">
        <v>1</v>
      </c>
      <c r="C13" s="133" t="s">
        <v>62</v>
      </c>
      <c r="D13" s="134" t="s">
        <v>260</v>
      </c>
      <c r="E13" s="385">
        <f>E11+E12</f>
        <v>3597425.6931591821</v>
      </c>
      <c r="F13" s="385">
        <f>F11+F12</f>
        <v>3265269.1458081822</v>
      </c>
      <c r="G13" s="385">
        <f>G11+G12</f>
        <v>3142938.8419881822</v>
      </c>
    </row>
    <row r="14" spans="1:8" ht="19.5" customHeight="1">
      <c r="A14" s="52"/>
      <c r="B14" s="139" t="s">
        <v>255</v>
      </c>
      <c r="C14" s="54"/>
      <c r="D14" s="140"/>
      <c r="E14" s="386">
        <f>ROUND(E13,-3)</f>
        <v>3597000</v>
      </c>
      <c r="F14" s="386">
        <f>ROUND(F13,-3)</f>
        <v>3265000</v>
      </c>
      <c r="G14" s="386">
        <f>ROUND(G13,-3)</f>
        <v>3143000</v>
      </c>
    </row>
    <row r="17" spans="1:11" ht="22.7" customHeight="1">
      <c r="A17" s="538" t="s">
        <v>266</v>
      </c>
      <c r="B17" s="538"/>
      <c r="C17" s="538"/>
      <c r="D17" s="538"/>
      <c r="E17" s="538"/>
      <c r="F17" s="538"/>
      <c r="G17" s="141"/>
      <c r="H17" s="141"/>
      <c r="I17" s="141"/>
      <c r="J17" s="141"/>
      <c r="K17" s="141"/>
    </row>
    <row r="18" spans="1:11" ht="24.75" customHeight="1">
      <c r="A18" s="142" t="str">
        <f>+A2</f>
        <v>Lắp đặt và tháo dỡ cột mẫu</v>
      </c>
      <c r="B18" s="142"/>
      <c r="C18" s="142"/>
      <c r="D18" s="142"/>
      <c r="E18" s="142"/>
      <c r="F18" s="142"/>
      <c r="G18" s="141"/>
      <c r="H18" s="141"/>
      <c r="I18" s="141"/>
      <c r="J18" s="141"/>
      <c r="K18" s="141"/>
    </row>
    <row r="19" spans="1:11" ht="24.75" customHeight="1">
      <c r="A19" s="142"/>
      <c r="B19" s="142"/>
      <c r="C19" s="142"/>
      <c r="D19" s="142"/>
      <c r="E19" s="115" t="s">
        <v>274</v>
      </c>
      <c r="F19" s="142"/>
      <c r="G19" s="141"/>
      <c r="H19" s="141"/>
      <c r="I19" s="141"/>
      <c r="J19" s="141"/>
      <c r="K19" s="141"/>
    </row>
    <row r="20" spans="1:11" s="144" customFormat="1" ht="21.2" customHeight="1">
      <c r="A20" s="143" t="s">
        <v>53</v>
      </c>
      <c r="B20" s="143" t="s">
        <v>265</v>
      </c>
      <c r="C20" s="143" t="s">
        <v>186</v>
      </c>
      <c r="D20" s="143" t="s">
        <v>189</v>
      </c>
      <c r="E20" s="143" t="s">
        <v>187</v>
      </c>
      <c r="F20" s="143" t="s">
        <v>188</v>
      </c>
      <c r="G20" s="145"/>
      <c r="H20" s="146"/>
      <c r="I20" s="145"/>
      <c r="J20" s="146"/>
      <c r="K20" s="146"/>
    </row>
    <row r="21" spans="1:11" ht="21.2" customHeight="1">
      <c r="A21" s="153">
        <v>1</v>
      </c>
      <c r="B21" s="154" t="s">
        <v>232</v>
      </c>
      <c r="C21" s="153" t="s">
        <v>209</v>
      </c>
      <c r="D21" s="153">
        <v>5.0000000000000001E-3</v>
      </c>
      <c r="E21" s="155">
        <f>'Don gia'!D13</f>
        <v>2000000</v>
      </c>
      <c r="F21" s="156">
        <f>+D21*E21</f>
        <v>10000</v>
      </c>
      <c r="G21" s="157"/>
      <c r="H21" s="158"/>
      <c r="I21" s="159"/>
      <c r="J21" s="159"/>
      <c r="K21" s="160"/>
    </row>
    <row r="22" spans="1:11" ht="21.2" customHeight="1">
      <c r="A22" s="153">
        <v>2</v>
      </c>
      <c r="B22" s="154" t="s">
        <v>233</v>
      </c>
      <c r="C22" s="153" t="s">
        <v>190</v>
      </c>
      <c r="D22" s="153">
        <v>1</v>
      </c>
      <c r="E22" s="155">
        <f>'Don gia'!D57</f>
        <v>34537.775692163304</v>
      </c>
      <c r="F22" s="156">
        <f>+D22*E22</f>
        <v>34537.775692163304</v>
      </c>
      <c r="G22" s="157"/>
      <c r="H22" s="158"/>
      <c r="I22" s="159"/>
      <c r="J22" s="159"/>
      <c r="K22" s="160"/>
    </row>
    <row r="23" spans="1:11" ht="7.5" customHeight="1">
      <c r="A23" s="177"/>
      <c r="B23" s="177"/>
      <c r="C23" s="177"/>
      <c r="D23" s="178"/>
      <c r="E23" s="179"/>
      <c r="F23" s="180"/>
    </row>
    <row r="24" spans="1:11" ht="21.75" customHeight="1">
      <c r="A24" s="539" t="s">
        <v>212</v>
      </c>
      <c r="B24" s="539"/>
      <c r="C24" s="181"/>
      <c r="D24" s="181"/>
      <c r="E24" s="181"/>
      <c r="F24" s="381">
        <f>SUM(F21:F23)</f>
        <v>44537.775692163304</v>
      </c>
    </row>
    <row r="26" spans="1:11" ht="18" customHeight="1">
      <c r="A26" s="538" t="s">
        <v>275</v>
      </c>
      <c r="B26" s="538"/>
      <c r="C26" s="538"/>
      <c r="D26" s="538"/>
      <c r="E26" s="538"/>
      <c r="F26" s="538"/>
      <c r="G26" s="141"/>
      <c r="H26" s="141"/>
      <c r="I26" s="141"/>
      <c r="J26" s="141"/>
      <c r="K26" s="141"/>
    </row>
    <row r="27" spans="1:11" ht="18" customHeight="1">
      <c r="A27" s="142" t="str">
        <f>A2</f>
        <v>Lắp đặt và tháo dỡ cột mẫu</v>
      </c>
      <c r="B27" s="142"/>
      <c r="C27" s="142"/>
      <c r="D27" s="142"/>
      <c r="E27" s="142"/>
      <c r="F27" s="142"/>
      <c r="G27" s="141"/>
      <c r="H27" s="141"/>
      <c r="I27" s="141"/>
      <c r="J27" s="141"/>
      <c r="K27" s="141"/>
    </row>
    <row r="28" spans="1:11" ht="18" customHeight="1">
      <c r="A28" s="182"/>
      <c r="B28" s="182"/>
      <c r="C28" s="182"/>
      <c r="D28" s="182"/>
      <c r="E28" s="115" t="s">
        <v>274</v>
      </c>
      <c r="F28" s="182"/>
    </row>
    <row r="29" spans="1:11" s="183" customFormat="1">
      <c r="A29" s="143" t="s">
        <v>53</v>
      </c>
      <c r="B29" s="143" t="s">
        <v>265</v>
      </c>
      <c r="C29" s="143" t="s">
        <v>186</v>
      </c>
      <c r="D29" s="143" t="s">
        <v>189</v>
      </c>
      <c r="E29" s="143" t="s">
        <v>187</v>
      </c>
      <c r="F29" s="143" t="s">
        <v>188</v>
      </c>
    </row>
    <row r="30" spans="1:11" s="183" customFormat="1">
      <c r="A30" s="205" t="s">
        <v>79</v>
      </c>
      <c r="B30" s="205" t="s">
        <v>348</v>
      </c>
      <c r="C30" s="205"/>
      <c r="D30" s="205"/>
      <c r="E30" s="205"/>
      <c r="F30" s="205"/>
    </row>
    <row r="31" spans="1:11" s="18" customFormat="1">
      <c r="A31" s="125">
        <v>1</v>
      </c>
      <c r="B31" s="184" t="s">
        <v>321</v>
      </c>
      <c r="C31" s="125" t="s">
        <v>211</v>
      </c>
      <c r="D31" s="125">
        <v>7.1</v>
      </c>
      <c r="E31" s="185">
        <f>'Don gia'!E36</f>
        <v>434211</v>
      </c>
      <c r="F31" s="185">
        <f>+D31*E31</f>
        <v>3082898.0999999996</v>
      </c>
    </row>
    <row r="32" spans="1:11" s="18" customFormat="1">
      <c r="A32" s="186">
        <f>+A31+1</f>
        <v>2</v>
      </c>
      <c r="B32" s="187" t="s">
        <v>322</v>
      </c>
      <c r="C32" s="186" t="s">
        <v>211</v>
      </c>
      <c r="D32" s="186"/>
      <c r="E32" s="188">
        <f>'Don gia'!E37</f>
        <v>434211</v>
      </c>
      <c r="F32" s="188">
        <f>+D32*E32</f>
        <v>0</v>
      </c>
    </row>
    <row r="33" spans="1:11" ht="24.75" customHeight="1">
      <c r="A33" s="189"/>
      <c r="B33" s="190" t="s">
        <v>349</v>
      </c>
      <c r="C33" s="181"/>
      <c r="D33" s="181"/>
      <c r="E33" s="181"/>
      <c r="F33" s="377">
        <f>SUM(F31:F32)</f>
        <v>3082898.0999999996</v>
      </c>
    </row>
    <row r="34" spans="1:11" ht="24.75" customHeight="1">
      <c r="A34" s="205" t="s">
        <v>72</v>
      </c>
      <c r="B34" s="205" t="s">
        <v>350</v>
      </c>
      <c r="C34" s="205"/>
      <c r="D34" s="205"/>
      <c r="E34" s="205"/>
      <c r="F34" s="205"/>
    </row>
    <row r="35" spans="1:11" ht="24.75" customHeight="1">
      <c r="A35" s="125">
        <v>1</v>
      </c>
      <c r="B35" s="184" t="s">
        <v>321</v>
      </c>
      <c r="C35" s="125" t="s">
        <v>211</v>
      </c>
      <c r="D35" s="125">
        <v>7.1</v>
      </c>
      <c r="E35" s="185">
        <f>'Don gia'!F36</f>
        <v>392961</v>
      </c>
      <c r="F35" s="185">
        <f>+D35*E35</f>
        <v>2790023.0999999996</v>
      </c>
    </row>
    <row r="36" spans="1:11" ht="24.75" customHeight="1">
      <c r="A36" s="186">
        <f>+A35+1</f>
        <v>2</v>
      </c>
      <c r="B36" s="187" t="s">
        <v>322</v>
      </c>
      <c r="C36" s="186" t="s">
        <v>211</v>
      </c>
      <c r="D36" s="186"/>
      <c r="E36" s="188">
        <f>'Don gia'!F37</f>
        <v>392961</v>
      </c>
      <c r="F36" s="188">
        <f>+D36*E36</f>
        <v>0</v>
      </c>
    </row>
    <row r="37" spans="1:11" ht="24.75" customHeight="1">
      <c r="A37" s="189"/>
      <c r="B37" s="190" t="s">
        <v>351</v>
      </c>
      <c r="C37" s="181"/>
      <c r="D37" s="181"/>
      <c r="E37" s="181"/>
      <c r="F37" s="377">
        <f>SUM(F35:F36)</f>
        <v>2790023.0999999996</v>
      </c>
    </row>
    <row r="38" spans="1:11" ht="24.75" customHeight="1">
      <c r="A38" s="205" t="s">
        <v>56</v>
      </c>
      <c r="B38" s="205" t="s">
        <v>352</v>
      </c>
      <c r="C38" s="205"/>
      <c r="D38" s="205"/>
      <c r="E38" s="205"/>
      <c r="F38" s="205"/>
    </row>
    <row r="39" spans="1:11" ht="24.75" customHeight="1">
      <c r="A39" s="125">
        <v>1</v>
      </c>
      <c r="B39" s="184" t="s">
        <v>321</v>
      </c>
      <c r="C39" s="125" t="s">
        <v>211</v>
      </c>
      <c r="D39" s="125">
        <v>7.1</v>
      </c>
      <c r="E39" s="185">
        <f>'Don gia'!G36</f>
        <v>377763</v>
      </c>
      <c r="F39" s="185">
        <f>+D39*E39</f>
        <v>2682117.2999999998</v>
      </c>
    </row>
    <row r="40" spans="1:11" ht="24.75" customHeight="1">
      <c r="A40" s="186">
        <f>+A39+1</f>
        <v>2</v>
      </c>
      <c r="B40" s="187" t="s">
        <v>322</v>
      </c>
      <c r="C40" s="186" t="s">
        <v>211</v>
      </c>
      <c r="D40" s="186"/>
      <c r="E40" s="188">
        <f>'Don gia'!G37</f>
        <v>377763</v>
      </c>
      <c r="F40" s="188">
        <f>+D40*E40</f>
        <v>0</v>
      </c>
    </row>
    <row r="41" spans="1:11" ht="24.75" customHeight="1">
      <c r="A41" s="189"/>
      <c r="B41" s="190" t="s">
        <v>353</v>
      </c>
      <c r="C41" s="181"/>
      <c r="D41" s="181"/>
      <c r="E41" s="181"/>
      <c r="F41" s="377">
        <f>SUM(F39:F40)</f>
        <v>2682117.2999999998</v>
      </c>
    </row>
    <row r="42" spans="1:11" ht="24.75" customHeight="1">
      <c r="A42" s="114"/>
      <c r="B42" s="144"/>
      <c r="F42" s="378"/>
    </row>
    <row r="44" spans="1:11" ht="23.25" customHeight="1">
      <c r="A44" s="191" t="s">
        <v>283</v>
      </c>
      <c r="B44" s="191"/>
      <c r="C44" s="191"/>
      <c r="D44" s="191"/>
      <c r="E44" s="191"/>
      <c r="F44" s="191"/>
      <c r="G44" s="141"/>
      <c r="H44" s="141"/>
      <c r="I44" s="141"/>
      <c r="J44" s="141"/>
      <c r="K44" s="141"/>
    </row>
    <row r="45" spans="1:11" ht="23.25" customHeight="1">
      <c r="A45" s="142" t="str">
        <f>A2</f>
        <v>Lắp đặt và tháo dỡ cột mẫu</v>
      </c>
      <c r="B45" s="142"/>
      <c r="C45" s="142"/>
      <c r="D45" s="142"/>
      <c r="E45" s="142"/>
      <c r="F45" s="142"/>
      <c r="G45" s="141"/>
      <c r="H45" s="141"/>
      <c r="I45" s="141"/>
      <c r="J45" s="141"/>
      <c r="K45" s="141"/>
    </row>
    <row r="46" spans="1:11" ht="23.25" customHeight="1">
      <c r="A46" s="182"/>
      <c r="B46" s="182"/>
      <c r="C46" s="182"/>
      <c r="D46" s="182"/>
      <c r="E46" s="115" t="s">
        <v>274</v>
      </c>
      <c r="F46" s="182"/>
    </row>
    <row r="47" spans="1:11" s="183" customFormat="1" ht="20.25" customHeight="1">
      <c r="A47" s="143" t="s">
        <v>53</v>
      </c>
      <c r="B47" s="143" t="s">
        <v>213</v>
      </c>
      <c r="C47" s="143" t="s">
        <v>186</v>
      </c>
      <c r="D47" s="143" t="s">
        <v>189</v>
      </c>
      <c r="E47" s="143" t="s">
        <v>187</v>
      </c>
      <c r="F47" s="143" t="s">
        <v>188</v>
      </c>
    </row>
    <row r="48" spans="1:11" s="183" customFormat="1" ht="20.25" customHeight="1">
      <c r="A48" s="379" t="s">
        <v>79</v>
      </c>
      <c r="B48" s="205" t="s">
        <v>348</v>
      </c>
      <c r="C48" s="205"/>
      <c r="D48" s="205"/>
      <c r="E48" s="205"/>
      <c r="F48" s="205"/>
    </row>
    <row r="49" spans="1:6" ht="31.5">
      <c r="A49" s="192">
        <v>1</v>
      </c>
      <c r="B49" s="193" t="s">
        <v>338</v>
      </c>
      <c r="C49" s="192" t="s">
        <v>284</v>
      </c>
      <c r="D49" s="192">
        <v>2.5000000000000001E-2</v>
      </c>
      <c r="E49" s="194">
        <f>'Don gia'!D52</f>
        <v>2729225</v>
      </c>
      <c r="F49" s="194">
        <f>+D49*E49</f>
        <v>68230.625</v>
      </c>
    </row>
    <row r="50" spans="1:6">
      <c r="A50" s="536" t="s">
        <v>349</v>
      </c>
      <c r="B50" s="537"/>
      <c r="C50" s="198"/>
      <c r="D50" s="198"/>
      <c r="E50" s="198"/>
      <c r="F50" s="380">
        <f>SUM(F49:F49)</f>
        <v>68230.625</v>
      </c>
    </row>
    <row r="51" spans="1:6">
      <c r="A51" s="379" t="s">
        <v>72</v>
      </c>
      <c r="B51" s="205" t="s">
        <v>348</v>
      </c>
      <c r="C51" s="205"/>
      <c r="D51" s="205"/>
      <c r="E51" s="205"/>
      <c r="F51" s="205"/>
    </row>
    <row r="52" spans="1:6" ht="31.5">
      <c r="A52" s="192">
        <v>1</v>
      </c>
      <c r="B52" s="193" t="s">
        <v>338</v>
      </c>
      <c r="C52" s="192" t="s">
        <v>284</v>
      </c>
      <c r="D52" s="192">
        <v>2.5000000000000001E-2</v>
      </c>
      <c r="E52" s="194">
        <f>'Don gia'!E52</f>
        <v>2641768</v>
      </c>
      <c r="F52" s="194">
        <f>+D52*E52</f>
        <v>66044.2</v>
      </c>
    </row>
    <row r="53" spans="1:6">
      <c r="A53" s="536" t="s">
        <v>351</v>
      </c>
      <c r="B53" s="537"/>
      <c r="C53" s="198"/>
      <c r="D53" s="198"/>
      <c r="E53" s="198"/>
      <c r="F53" s="380">
        <f>SUM(F52:F52)</f>
        <v>66044.2</v>
      </c>
    </row>
    <row r="54" spans="1:6">
      <c r="A54" s="379" t="s">
        <v>56</v>
      </c>
      <c r="B54" s="205" t="s">
        <v>357</v>
      </c>
      <c r="C54" s="205"/>
      <c r="D54" s="205"/>
      <c r="E54" s="205"/>
      <c r="F54" s="205"/>
    </row>
    <row r="55" spans="1:6" ht="31.5">
      <c r="A55" s="192">
        <v>1</v>
      </c>
      <c r="B55" s="193" t="s">
        <v>338</v>
      </c>
      <c r="C55" s="192" t="s">
        <v>284</v>
      </c>
      <c r="D55" s="192">
        <v>2.5000000000000001E-2</v>
      </c>
      <c r="E55" s="194">
        <f>'Don gia'!F52</f>
        <v>2611260</v>
      </c>
      <c r="F55" s="194">
        <f>+D55*E55</f>
        <v>65281.5</v>
      </c>
    </row>
    <row r="56" spans="1:6">
      <c r="A56" s="536" t="s">
        <v>358</v>
      </c>
      <c r="B56" s="537"/>
      <c r="C56" s="198"/>
      <c r="D56" s="198"/>
      <c r="E56" s="198"/>
      <c r="F56" s="380">
        <f>SUM(F55:F55)</f>
        <v>65281.5</v>
      </c>
    </row>
  </sheetData>
  <mergeCells count="6">
    <mergeCell ref="A56:B56"/>
    <mergeCell ref="A24:B24"/>
    <mergeCell ref="A26:F26"/>
    <mergeCell ref="A17:F17"/>
    <mergeCell ref="A50:B50"/>
    <mergeCell ref="A53:B53"/>
  </mergeCells>
  <phoneticPr fontId="9" type="noConversion"/>
  <pageMargins left="0.38" right="0.16" top="0.54" bottom="0.37" header="0.33" footer="0.16"/>
  <pageSetup paperSize="9" scale="95" orientation="portrait" r:id="rId1"/>
  <headerFooter alignWithMargins="0">
    <oddFooter>&amp;A&amp;RPage &amp;P</oddFooter>
  </headerFooter>
  <rowBreaks count="1" manualBreakCount="1">
    <brk id="16"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indexed="33"/>
  </sheetPr>
  <dimension ref="A1:H57"/>
  <sheetViews>
    <sheetView topLeftCell="A37" zoomScale="70" zoomScaleNormal="70" workbookViewId="0">
      <selection activeCell="D43" sqref="D43"/>
    </sheetView>
  </sheetViews>
  <sheetFormatPr defaultColWidth="9.140625" defaultRowHeight="15.75"/>
  <cols>
    <col min="1" max="1" width="7.140625" style="108" customWidth="1"/>
    <col min="2" max="2" width="26.140625" style="108" customWidth="1"/>
    <col min="3" max="3" width="10.85546875" style="108" customWidth="1"/>
    <col min="4" max="4" width="15.85546875" style="108" customWidth="1"/>
    <col min="5" max="5" width="38.85546875" style="108" bestFit="1" customWidth="1"/>
    <col min="6" max="6" width="27" style="108" customWidth="1"/>
    <col min="7" max="7" width="32.28515625" style="108" customWidth="1"/>
    <col min="8" max="8" width="9.140625" style="108"/>
    <col min="9" max="9" width="10.140625" style="108" bestFit="1" customWidth="1"/>
    <col min="10" max="16384" width="9.140625" style="108"/>
  </cols>
  <sheetData>
    <row r="1" spans="1:8" ht="26.45" customHeight="1">
      <c r="A1" s="538" t="s">
        <v>289</v>
      </c>
      <c r="B1" s="538"/>
      <c r="C1" s="538"/>
      <c r="D1" s="538"/>
      <c r="E1" s="538"/>
      <c r="F1" s="538"/>
    </row>
    <row r="2" spans="1:8" s="144" customFormat="1" ht="25.5" customHeight="1">
      <c r="A2" s="341" t="s">
        <v>68</v>
      </c>
      <c r="B2" s="341" t="s">
        <v>192</v>
      </c>
      <c r="C2" s="341" t="s">
        <v>186</v>
      </c>
      <c r="D2" s="341" t="s">
        <v>234</v>
      </c>
      <c r="E2" s="341" t="s">
        <v>227</v>
      </c>
      <c r="F2" s="341" t="s">
        <v>226</v>
      </c>
    </row>
    <row r="3" spans="1:8" s="150" customFormat="1">
      <c r="A3" s="206" t="s">
        <v>79</v>
      </c>
      <c r="B3" s="207" t="s">
        <v>201</v>
      </c>
      <c r="C3" s="207"/>
      <c r="D3" s="207"/>
      <c r="E3" s="206"/>
      <c r="F3" s="208"/>
    </row>
    <row r="4" spans="1:8">
      <c r="A4" s="209">
        <v>1</v>
      </c>
      <c r="B4" s="210" t="s">
        <v>158</v>
      </c>
      <c r="C4" s="209" t="s">
        <v>190</v>
      </c>
      <c r="D4" s="472">
        <v>14950</v>
      </c>
      <c r="E4" s="412" t="s">
        <v>424</v>
      </c>
      <c r="F4" s="213" t="s">
        <v>428</v>
      </c>
    </row>
    <row r="5" spans="1:8">
      <c r="A5" s="209">
        <v>2</v>
      </c>
      <c r="B5" s="210" t="s">
        <v>112</v>
      </c>
      <c r="C5" s="209" t="s">
        <v>190</v>
      </c>
      <c r="D5" s="472">
        <f>+'Phụ trợ-sắt-Điện'!D5</f>
        <v>16700</v>
      </c>
      <c r="E5" s="212" t="s">
        <v>425</v>
      </c>
      <c r="F5" s="213" t="s">
        <v>429</v>
      </c>
    </row>
    <row r="6" spans="1:8">
      <c r="A6" s="209">
        <v>3</v>
      </c>
      <c r="B6" s="210" t="s">
        <v>12</v>
      </c>
      <c r="C6" s="209" t="s">
        <v>190</v>
      </c>
      <c r="D6" s="472">
        <v>15150</v>
      </c>
      <c r="E6" s="412" t="s">
        <v>424</v>
      </c>
      <c r="F6" s="370" t="s">
        <v>430</v>
      </c>
    </row>
    <row r="7" spans="1:8">
      <c r="A7" s="209">
        <v>4</v>
      </c>
      <c r="B7" s="210" t="s">
        <v>317</v>
      </c>
      <c r="C7" s="209" t="s">
        <v>190</v>
      </c>
      <c r="D7" s="369">
        <v>13670</v>
      </c>
      <c r="E7" s="412" t="s">
        <v>424</v>
      </c>
      <c r="F7" s="214" t="s">
        <v>431</v>
      </c>
    </row>
    <row r="8" spans="1:8" ht="15.75" customHeight="1">
      <c r="A8" s="209">
        <v>5</v>
      </c>
      <c r="B8" s="324" t="s">
        <v>246</v>
      </c>
      <c r="C8" s="325" t="s">
        <v>190</v>
      </c>
      <c r="D8" s="369">
        <v>14720</v>
      </c>
      <c r="E8" s="412" t="s">
        <v>424</v>
      </c>
      <c r="F8" s="544" t="s">
        <v>249</v>
      </c>
      <c r="G8" s="108" t="s">
        <v>416</v>
      </c>
      <c r="H8" s="108" t="s">
        <v>413</v>
      </c>
    </row>
    <row r="9" spans="1:8">
      <c r="A9" s="209">
        <v>6</v>
      </c>
      <c r="B9" s="324" t="s">
        <v>251</v>
      </c>
      <c r="C9" s="325" t="s">
        <v>190</v>
      </c>
      <c r="D9" s="483">
        <v>14720</v>
      </c>
      <c r="E9" s="412" t="s">
        <v>424</v>
      </c>
      <c r="F9" s="545"/>
      <c r="G9" s="108" t="s">
        <v>414</v>
      </c>
    </row>
    <row r="10" spans="1:8" ht="15.75" customHeight="1">
      <c r="A10" s="209">
        <v>7</v>
      </c>
      <c r="B10" s="210" t="s">
        <v>247</v>
      </c>
      <c r="C10" s="209" t="s">
        <v>190</v>
      </c>
      <c r="D10" s="483">
        <f>D8</f>
        <v>14720</v>
      </c>
      <c r="E10" s="412" t="s">
        <v>424</v>
      </c>
      <c r="F10" s="544" t="s">
        <v>250</v>
      </c>
      <c r="G10" s="411" t="s">
        <v>362</v>
      </c>
    </row>
    <row r="11" spans="1:8" ht="15.75" customHeight="1">
      <c r="A11" s="209">
        <v>8</v>
      </c>
      <c r="B11" s="210" t="s">
        <v>248</v>
      </c>
      <c r="C11" s="209" t="s">
        <v>190</v>
      </c>
      <c r="D11" s="483">
        <v>14520</v>
      </c>
      <c r="E11" s="412" t="s">
        <v>424</v>
      </c>
      <c r="F11" s="545"/>
      <c r="G11" s="411" t="s">
        <v>415</v>
      </c>
    </row>
    <row r="12" spans="1:8">
      <c r="A12" s="209">
        <v>9</v>
      </c>
      <c r="B12" s="324" t="s">
        <v>191</v>
      </c>
      <c r="C12" s="325" t="s">
        <v>190</v>
      </c>
      <c r="D12" s="319">
        <f>'Phụ trợ-Giá kẽm'!C12/1000</f>
        <v>94866.568700000003</v>
      </c>
      <c r="E12" s="212" t="s">
        <v>426</v>
      </c>
      <c r="F12" s="213"/>
    </row>
    <row r="13" spans="1:8">
      <c r="A13" s="209">
        <v>10</v>
      </c>
      <c r="B13" s="210" t="s">
        <v>232</v>
      </c>
      <c r="C13" s="209" t="s">
        <v>209</v>
      </c>
      <c r="D13" s="319">
        <v>2000000</v>
      </c>
      <c r="E13" s="412" t="s">
        <v>424</v>
      </c>
      <c r="F13" s="339" t="s">
        <v>432</v>
      </c>
    </row>
    <row r="14" spans="1:8" ht="31.5">
      <c r="A14" s="209">
        <v>11</v>
      </c>
      <c r="B14" s="210" t="s">
        <v>278</v>
      </c>
      <c r="C14" s="209" t="s">
        <v>190</v>
      </c>
      <c r="D14" s="319">
        <v>1535.5282500000001</v>
      </c>
      <c r="E14" s="508" t="s">
        <v>427</v>
      </c>
      <c r="F14" s="213" t="s">
        <v>433</v>
      </c>
    </row>
    <row r="15" spans="1:8" s="338" customFormat="1" ht="31.5">
      <c r="A15" s="334" t="s">
        <v>72</v>
      </c>
      <c r="B15" s="335" t="s">
        <v>202</v>
      </c>
      <c r="C15" s="334"/>
      <c r="D15" s="336"/>
      <c r="E15" s="413"/>
      <c r="F15" s="337"/>
    </row>
    <row r="16" spans="1:8">
      <c r="A16" s="209">
        <v>1</v>
      </c>
      <c r="B16" s="210" t="s">
        <v>193</v>
      </c>
      <c r="C16" s="209" t="s">
        <v>194</v>
      </c>
      <c r="D16" s="211">
        <v>165000</v>
      </c>
      <c r="E16" s="212" t="s">
        <v>235</v>
      </c>
      <c r="F16" s="213"/>
    </row>
    <row r="17" spans="1:6">
      <c r="A17" s="209">
        <f>+A16+1</f>
        <v>2</v>
      </c>
      <c r="B17" s="210" t="s">
        <v>195</v>
      </c>
      <c r="C17" s="209" t="s">
        <v>196</v>
      </c>
      <c r="D17" s="211">
        <v>350000</v>
      </c>
      <c r="E17" s="212" t="s">
        <v>235</v>
      </c>
      <c r="F17" s="213"/>
    </row>
    <row r="18" spans="1:6">
      <c r="A18" s="209">
        <f>+A17+1</f>
        <v>3</v>
      </c>
      <c r="B18" s="210" t="s">
        <v>230</v>
      </c>
      <c r="C18" s="209" t="s">
        <v>190</v>
      </c>
      <c r="D18" s="492">
        <f>578664/12/1.1</f>
        <v>43838.181818181816</v>
      </c>
      <c r="E18" s="468" t="s">
        <v>419</v>
      </c>
      <c r="F18" s="213" t="s">
        <v>236</v>
      </c>
    </row>
    <row r="19" spans="1:6">
      <c r="A19" s="209">
        <f>+A18+1</f>
        <v>4</v>
      </c>
      <c r="B19" s="210" t="s">
        <v>231</v>
      </c>
      <c r="C19" s="209" t="s">
        <v>198</v>
      </c>
      <c r="D19" s="211">
        <v>40000</v>
      </c>
      <c r="E19" s="212" t="s">
        <v>235</v>
      </c>
      <c r="F19" s="213"/>
    </row>
    <row r="20" spans="1:6">
      <c r="A20" s="209">
        <f>+A19+1</f>
        <v>5</v>
      </c>
      <c r="B20" s="210" t="s">
        <v>197</v>
      </c>
      <c r="C20" s="209" t="s">
        <v>190</v>
      </c>
      <c r="D20" s="369">
        <v>19800</v>
      </c>
      <c r="E20" s="412" t="s">
        <v>418</v>
      </c>
      <c r="F20" s="213"/>
    </row>
    <row r="21" spans="1:6" s="150" customFormat="1" ht="36" customHeight="1">
      <c r="A21" s="215" t="s">
        <v>56</v>
      </c>
      <c r="B21" s="335" t="s">
        <v>203</v>
      </c>
      <c r="C21" s="215"/>
      <c r="D21" s="216"/>
      <c r="E21" s="217"/>
      <c r="F21" s="218"/>
    </row>
    <row r="22" spans="1:6">
      <c r="A22" s="209">
        <v>1</v>
      </c>
      <c r="B22" s="210" t="s">
        <v>204</v>
      </c>
      <c r="C22" s="209" t="s">
        <v>190</v>
      </c>
      <c r="D22" s="219">
        <v>38696.6</v>
      </c>
      <c r="E22" s="212" t="s">
        <v>235</v>
      </c>
      <c r="F22" s="213"/>
    </row>
    <row r="23" spans="1:6" ht="16.5" customHeight="1">
      <c r="A23" s="209">
        <f t="shared" ref="A23:A28" si="0">+A22+1</f>
        <v>2</v>
      </c>
      <c r="B23" s="210" t="s">
        <v>205</v>
      </c>
      <c r="C23" s="209" t="s">
        <v>190</v>
      </c>
      <c r="D23" s="219">
        <v>40702.1</v>
      </c>
      <c r="E23" s="212" t="s">
        <v>235</v>
      </c>
      <c r="F23" s="213"/>
    </row>
    <row r="24" spans="1:6" ht="16.5" customHeight="1">
      <c r="A24" s="209">
        <f t="shared" si="0"/>
        <v>3</v>
      </c>
      <c r="B24" s="210" t="s">
        <v>206</v>
      </c>
      <c r="C24" s="209" t="s">
        <v>190</v>
      </c>
      <c r="D24" s="211">
        <v>1905</v>
      </c>
      <c r="E24" s="212" t="s">
        <v>235</v>
      </c>
      <c r="F24" s="213"/>
    </row>
    <row r="25" spans="1:6" ht="16.5" customHeight="1">
      <c r="A25" s="209">
        <f t="shared" si="0"/>
        <v>4</v>
      </c>
      <c r="B25" s="210" t="s">
        <v>228</v>
      </c>
      <c r="C25" s="209" t="s">
        <v>190</v>
      </c>
      <c r="D25" s="211">
        <v>10500</v>
      </c>
      <c r="E25" s="212" t="s">
        <v>235</v>
      </c>
      <c r="F25" s="213"/>
    </row>
    <row r="26" spans="1:6" ht="16.5" customHeight="1">
      <c r="A26" s="209">
        <f t="shared" si="0"/>
        <v>5</v>
      </c>
      <c r="B26" s="210" t="s">
        <v>207</v>
      </c>
      <c r="C26" s="209" t="s">
        <v>190</v>
      </c>
      <c r="D26" s="211">
        <v>75000</v>
      </c>
      <c r="E26" s="212" t="s">
        <v>235</v>
      </c>
      <c r="F26" s="213"/>
    </row>
    <row r="27" spans="1:6">
      <c r="A27" s="209">
        <f t="shared" si="0"/>
        <v>6</v>
      </c>
      <c r="B27" s="210" t="s">
        <v>229</v>
      </c>
      <c r="C27" s="209" t="s">
        <v>190</v>
      </c>
      <c r="D27" s="211">
        <v>7800</v>
      </c>
      <c r="E27" s="212" t="s">
        <v>235</v>
      </c>
      <c r="F27" s="213"/>
    </row>
    <row r="28" spans="1:6">
      <c r="A28" s="209">
        <f t="shared" si="0"/>
        <v>7</v>
      </c>
      <c r="B28" s="210" t="s">
        <v>208</v>
      </c>
      <c r="C28" s="209" t="s">
        <v>209</v>
      </c>
      <c r="D28" s="211">
        <v>7500</v>
      </c>
      <c r="E28" s="212" t="s">
        <v>235</v>
      </c>
      <c r="F28" s="213"/>
    </row>
    <row r="29" spans="1:6" ht="7.5" customHeight="1">
      <c r="A29" s="220"/>
      <c r="B29" s="220"/>
      <c r="C29" s="220"/>
      <c r="D29" s="221"/>
      <c r="E29" s="221"/>
      <c r="F29" s="222"/>
    </row>
    <row r="31" spans="1:6">
      <c r="A31" s="543" t="s">
        <v>420</v>
      </c>
      <c r="B31" s="543"/>
      <c r="C31" s="543"/>
      <c r="D31" s="543"/>
      <c r="E31" s="543"/>
      <c r="F31" s="543"/>
    </row>
    <row r="32" spans="1:6">
      <c r="A32" s="543" t="s">
        <v>339</v>
      </c>
      <c r="B32" s="543"/>
      <c r="C32" s="543"/>
      <c r="D32" s="543"/>
      <c r="E32" s="543"/>
      <c r="F32" s="543"/>
    </row>
    <row r="33" spans="1:7">
      <c r="A33" s="144"/>
      <c r="B33" s="115"/>
      <c r="C33" s="223"/>
      <c r="D33" s="223"/>
      <c r="E33" s="223"/>
      <c r="F33" s="224"/>
    </row>
    <row r="34" spans="1:7">
      <c r="A34" s="144"/>
      <c r="B34" s="144"/>
      <c r="C34" s="144"/>
      <c r="D34" s="144"/>
      <c r="E34" s="144"/>
      <c r="F34" s="144"/>
    </row>
    <row r="35" spans="1:7" s="183" customFormat="1" ht="28.5" customHeight="1">
      <c r="A35" s="340" t="s">
        <v>68</v>
      </c>
      <c r="B35" s="340" t="s">
        <v>210</v>
      </c>
      <c r="C35" s="546" t="s">
        <v>186</v>
      </c>
      <c r="D35" s="547"/>
      <c r="E35" s="117" t="s">
        <v>342</v>
      </c>
      <c r="F35" s="340" t="s">
        <v>343</v>
      </c>
      <c r="G35" s="340" t="s">
        <v>344</v>
      </c>
    </row>
    <row r="36" spans="1:7" s="18" customFormat="1" ht="31.5">
      <c r="A36" s="202">
        <v>1</v>
      </c>
      <c r="B36" s="184" t="s">
        <v>320</v>
      </c>
      <c r="C36" s="548" t="s">
        <v>211</v>
      </c>
      <c r="D36" s="549"/>
      <c r="E36" s="475">
        <f>ROUND(400000*1.65/1.52,0)</f>
        <v>434211</v>
      </c>
      <c r="F36" s="475">
        <f>ROUND(362000*1.65/1.52,0)</f>
        <v>392961</v>
      </c>
      <c r="G36" s="475">
        <f>ROUND(348000*1.65/1.52,0)</f>
        <v>377763</v>
      </c>
    </row>
    <row r="37" spans="1:7" s="18" customFormat="1">
      <c r="A37" s="36">
        <f>+A36+1</f>
        <v>2</v>
      </c>
      <c r="B37" s="187" t="s">
        <v>319</v>
      </c>
      <c r="C37" s="550" t="s">
        <v>211</v>
      </c>
      <c r="D37" s="551"/>
      <c r="E37" s="476">
        <f>E36</f>
        <v>434211</v>
      </c>
      <c r="F37" s="476">
        <f>F36</f>
        <v>392961</v>
      </c>
      <c r="G37" s="476">
        <f>G36</f>
        <v>377763</v>
      </c>
    </row>
    <row r="39" spans="1:7">
      <c r="A39" s="543" t="s">
        <v>288</v>
      </c>
      <c r="B39" s="543"/>
      <c r="C39" s="543"/>
      <c r="D39" s="543"/>
      <c r="E39" s="543"/>
      <c r="F39" s="543"/>
    </row>
    <row r="40" spans="1:7" s="183" customFormat="1" ht="20.25" customHeight="1">
      <c r="A40" s="341" t="s">
        <v>68</v>
      </c>
      <c r="B40" s="341" t="s">
        <v>213</v>
      </c>
      <c r="C40" s="341" t="s">
        <v>186</v>
      </c>
      <c r="D40" s="341" t="s">
        <v>187</v>
      </c>
      <c r="E40" s="341" t="s">
        <v>226</v>
      </c>
      <c r="F40" s="354"/>
    </row>
    <row r="41" spans="1:7" ht="31.5">
      <c r="A41" s="227">
        <v>1</v>
      </c>
      <c r="B41" s="228" t="s">
        <v>329</v>
      </c>
      <c r="C41" s="227" t="s">
        <v>215</v>
      </c>
      <c r="D41" s="229">
        <f>'Phụ trợ-sắt-Điện'!E75</f>
        <v>2400.25</v>
      </c>
      <c r="E41" s="229"/>
      <c r="F41" s="355"/>
    </row>
    <row r="42" spans="1:7" ht="31.5">
      <c r="A42" s="125">
        <f>+A41+1</f>
        <v>2</v>
      </c>
      <c r="B42" s="195" t="s">
        <v>330</v>
      </c>
      <c r="C42" s="125" t="s">
        <v>215</v>
      </c>
      <c r="D42" s="185">
        <f>+D41</f>
        <v>2400.25</v>
      </c>
      <c r="E42" s="185"/>
      <c r="F42" s="355"/>
    </row>
    <row r="43" spans="1:7" ht="43.9" customHeight="1">
      <c r="A43" s="125">
        <f>+A42+1</f>
        <v>3</v>
      </c>
      <c r="B43" s="195" t="s">
        <v>318</v>
      </c>
      <c r="C43" s="125" t="s">
        <v>190</v>
      </c>
      <c r="D43" s="477">
        <f>'[1]Đầu vào'!$D$23/0.86/1.08</f>
        <v>28919.035314384153</v>
      </c>
      <c r="E43" s="414"/>
      <c r="F43" s="356"/>
    </row>
    <row r="44" spans="1:7">
      <c r="A44" s="125"/>
      <c r="B44" s="230" t="s">
        <v>218</v>
      </c>
      <c r="C44" s="125"/>
      <c r="D44" s="185"/>
      <c r="E44" s="185"/>
      <c r="F44" s="355"/>
    </row>
    <row r="45" spans="1:7" ht="31.5">
      <c r="A45" s="125">
        <v>4</v>
      </c>
      <c r="B45" s="195" t="s">
        <v>331</v>
      </c>
      <c r="C45" s="125" t="s">
        <v>237</v>
      </c>
      <c r="D45" s="185">
        <v>209742</v>
      </c>
      <c r="E45" s="231" t="s">
        <v>238</v>
      </c>
      <c r="F45" s="357"/>
    </row>
    <row r="46" spans="1:7" ht="36" customHeight="1">
      <c r="A46" s="186">
        <f>+A45+1</f>
        <v>5</v>
      </c>
      <c r="B46" s="197" t="s">
        <v>332</v>
      </c>
      <c r="C46" s="186" t="s">
        <v>237</v>
      </c>
      <c r="D46" s="188">
        <v>106860</v>
      </c>
      <c r="E46" s="343" t="s">
        <v>238</v>
      </c>
      <c r="F46" s="357"/>
    </row>
    <row r="48" spans="1:7">
      <c r="A48" s="543" t="s">
        <v>390</v>
      </c>
      <c r="B48" s="543"/>
      <c r="C48" s="543"/>
      <c r="D48" s="543"/>
      <c r="E48" s="543"/>
      <c r="F48" s="543"/>
    </row>
    <row r="49" spans="1:6">
      <c r="A49" s="144"/>
      <c r="B49" s="353" t="s">
        <v>311</v>
      </c>
      <c r="C49" s="144"/>
      <c r="D49" s="144"/>
      <c r="E49" s="144"/>
      <c r="F49" s="144"/>
    </row>
    <row r="50" spans="1:6">
      <c r="A50" s="144"/>
      <c r="B50" s="144"/>
      <c r="C50" s="144"/>
      <c r="D50" s="144"/>
      <c r="F50" s="144"/>
    </row>
    <row r="51" spans="1:6" s="183" customFormat="1" ht="28.5">
      <c r="A51" s="340" t="s">
        <v>68</v>
      </c>
      <c r="B51" s="340" t="s">
        <v>286</v>
      </c>
      <c r="C51" s="340" t="s">
        <v>186</v>
      </c>
      <c r="D51" s="340" t="s">
        <v>354</v>
      </c>
      <c r="E51" s="117" t="s">
        <v>355</v>
      </c>
      <c r="F51" s="340" t="s">
        <v>356</v>
      </c>
    </row>
    <row r="52" spans="1:6" s="18" customFormat="1">
      <c r="A52" s="202">
        <v>1</v>
      </c>
      <c r="B52" s="184" t="s">
        <v>287</v>
      </c>
      <c r="C52" s="202" t="s">
        <v>284</v>
      </c>
      <c r="D52" s="225">
        <f>Sheet1!K6</f>
        <v>2729225</v>
      </c>
      <c r="E52" s="225">
        <f>Sheet1!O6</f>
        <v>2641768</v>
      </c>
      <c r="F52" s="225">
        <f>Sheet1!S6</f>
        <v>2611260</v>
      </c>
    </row>
    <row r="53" spans="1:6" s="18" customFormat="1">
      <c r="A53" s="36"/>
      <c r="B53" s="187"/>
      <c r="C53" s="36"/>
      <c r="D53" s="226"/>
      <c r="E53" s="226"/>
      <c r="F53" s="226"/>
    </row>
    <row r="55" spans="1:6" s="18" customFormat="1">
      <c r="A55" s="542" t="s">
        <v>223</v>
      </c>
      <c r="B55" s="542"/>
      <c r="C55" s="542"/>
      <c r="D55" s="542"/>
      <c r="E55" s="542"/>
      <c r="F55" s="517"/>
    </row>
    <row r="56" spans="1:6">
      <c r="A56" s="342" t="s">
        <v>68</v>
      </c>
      <c r="B56" s="342" t="s">
        <v>221</v>
      </c>
      <c r="C56" s="342" t="s">
        <v>186</v>
      </c>
      <c r="D56" s="341" t="s">
        <v>187</v>
      </c>
      <c r="E56" s="341" t="s">
        <v>226</v>
      </c>
      <c r="F56" s="354"/>
    </row>
    <row r="57" spans="1:6" ht="18" customHeight="1">
      <c r="A57" s="312">
        <v>1</v>
      </c>
      <c r="B57" s="344" t="s">
        <v>222</v>
      </c>
      <c r="C57" s="312" t="s">
        <v>190</v>
      </c>
      <c r="D57" s="345">
        <f>20000*'Phụ trợ-sắt-Điện'!E65</f>
        <v>34537.775692163304</v>
      </c>
      <c r="E57" s="346" t="s">
        <v>239</v>
      </c>
      <c r="F57" s="357"/>
    </row>
  </sheetData>
  <mergeCells count="11">
    <mergeCell ref="A55:F55"/>
    <mergeCell ref="A48:F48"/>
    <mergeCell ref="A1:F1"/>
    <mergeCell ref="A31:F31"/>
    <mergeCell ref="A39:F39"/>
    <mergeCell ref="F8:F9"/>
    <mergeCell ref="F10:F11"/>
    <mergeCell ref="C35:D35"/>
    <mergeCell ref="C36:D36"/>
    <mergeCell ref="C37:D37"/>
    <mergeCell ref="A32:F32"/>
  </mergeCells>
  <phoneticPr fontId="9" type="noConversion"/>
  <hyperlinks>
    <hyperlink ref="E18" r:id="rId1" display="https://gaspetrolimex.vn/gia-gas.html" xr:uid="{00000000-0004-0000-1800-000002000000}"/>
  </hyperlinks>
  <pageMargins left="0.49" right="0.49" top="0.87" bottom="0.46" header="0.73" footer="0.21"/>
  <pageSetup paperSize="9" scale="90" orientation="portrait" r:id="rId2"/>
  <headerFooter alignWithMargins="0"/>
  <drawing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indexed="33"/>
  </sheetPr>
  <dimension ref="A2:J36"/>
  <sheetViews>
    <sheetView topLeftCell="A3" zoomScale="85" zoomScaleNormal="85" workbookViewId="0">
      <selection activeCell="M34" sqref="M34"/>
    </sheetView>
  </sheetViews>
  <sheetFormatPr defaultColWidth="9.140625" defaultRowHeight="15.75"/>
  <cols>
    <col min="1" max="1" width="6.140625" style="108" customWidth="1"/>
    <col min="2" max="2" width="38.28515625" style="108" customWidth="1"/>
    <col min="3" max="3" width="15.28515625" style="108" customWidth="1"/>
    <col min="4" max="5" width="16.42578125" style="108" customWidth="1"/>
    <col min="6" max="6" width="28.7109375" style="108" customWidth="1"/>
    <col min="7" max="14" width="16.42578125" style="108" customWidth="1"/>
    <col min="15" max="16384" width="9.140625" style="108"/>
  </cols>
  <sheetData>
    <row r="2" spans="1:10" s="18" customFormat="1" ht="21.2" customHeight="1">
      <c r="A2" s="232" t="s">
        <v>13</v>
      </c>
      <c r="B2" s="232"/>
      <c r="C2" s="142"/>
      <c r="D2" s="232"/>
      <c r="E2" s="232"/>
    </row>
    <row r="3" spans="1:10" s="18" customFormat="1" ht="18" customHeight="1" thickBot="1">
      <c r="D3" s="65"/>
    </row>
    <row r="4" spans="1:10" s="159" customFormat="1" ht="24" customHeight="1" thickTop="1">
      <c r="A4" s="233" t="s">
        <v>68</v>
      </c>
      <c r="B4" s="234" t="s">
        <v>17</v>
      </c>
      <c r="C4" s="234" t="s">
        <v>16</v>
      </c>
      <c r="D4" s="234" t="s">
        <v>14</v>
      </c>
      <c r="E4" s="235" t="s">
        <v>15</v>
      </c>
    </row>
    <row r="5" spans="1:10" s="238" customFormat="1" ht="55.5" customHeight="1">
      <c r="A5" s="236">
        <v>1</v>
      </c>
      <c r="B5" s="184" t="s">
        <v>421</v>
      </c>
      <c r="C5" s="237" t="s">
        <v>69</v>
      </c>
      <c r="D5" s="184"/>
      <c r="E5" s="469">
        <v>3592.07</v>
      </c>
      <c r="F5" s="467" t="s">
        <v>363</v>
      </c>
    </row>
    <row r="6" spans="1:10" s="18" customFormat="1" ht="21.2" customHeight="1">
      <c r="A6" s="239">
        <v>2</v>
      </c>
      <c r="B6" s="240" t="s">
        <v>18</v>
      </c>
      <c r="C6" s="24" t="s">
        <v>92</v>
      </c>
      <c r="D6" s="241" t="s">
        <v>93</v>
      </c>
      <c r="E6" s="242">
        <f>E5*0%</f>
        <v>0</v>
      </c>
    </row>
    <row r="7" spans="1:10" s="18" customFormat="1" ht="21.2" customHeight="1">
      <c r="A7" s="239">
        <v>3</v>
      </c>
      <c r="B7" s="240" t="s">
        <v>19</v>
      </c>
      <c r="C7" s="24" t="s">
        <v>94</v>
      </c>
      <c r="D7" s="24" t="s">
        <v>95</v>
      </c>
      <c r="E7" s="242"/>
    </row>
    <row r="8" spans="1:10" s="247" customFormat="1" ht="21.2" customHeight="1">
      <c r="A8" s="243"/>
      <c r="B8" s="244" t="s">
        <v>20</v>
      </c>
      <c r="C8" s="245"/>
      <c r="D8" s="245"/>
      <c r="E8" s="246">
        <f>SUM(E5:E7)</f>
        <v>3592.07</v>
      </c>
    </row>
    <row r="9" spans="1:10" s="18" customFormat="1" ht="15" customHeight="1" thickBot="1">
      <c r="A9" s="248"/>
      <c r="B9" s="249"/>
      <c r="C9" s="249"/>
      <c r="D9" s="249"/>
      <c r="E9" s="250"/>
    </row>
    <row r="10" spans="1:10" s="18" customFormat="1" ht="21.2" customHeight="1" thickTop="1">
      <c r="A10" s="509"/>
      <c r="B10" s="509"/>
      <c r="C10" s="509"/>
      <c r="D10" s="509"/>
      <c r="E10" s="509"/>
    </row>
    <row r="11" spans="1:10" s="18" customFormat="1">
      <c r="B11" s="251" t="s">
        <v>107</v>
      </c>
      <c r="C11" s="470">
        <f>C17</f>
        <v>26410</v>
      </c>
      <c r="D11" s="365" t="s">
        <v>22</v>
      </c>
      <c r="E11" s="366"/>
    </row>
    <row r="12" spans="1:10" s="18" customFormat="1">
      <c r="B12" s="172" t="s">
        <v>21</v>
      </c>
      <c r="C12" s="67">
        <f>E8*C11</f>
        <v>94866568.700000003</v>
      </c>
      <c r="D12" s="18" t="s">
        <v>22</v>
      </c>
      <c r="E12" s="66"/>
    </row>
    <row r="13" spans="1:10" s="18" customFormat="1">
      <c r="F13" s="252"/>
      <c r="G13" s="252"/>
      <c r="H13" s="252"/>
      <c r="I13" s="252"/>
      <c r="J13" s="252"/>
    </row>
    <row r="14" spans="1:10" s="18" customFormat="1" ht="21.2" customHeight="1"/>
    <row r="17" spans="1:6" ht="48.2" customHeight="1">
      <c r="B17" s="474" t="s">
        <v>434</v>
      </c>
      <c r="C17" s="488">
        <v>26410</v>
      </c>
      <c r="F17" s="471" t="s">
        <v>423</v>
      </c>
    </row>
    <row r="18" spans="1:6" hidden="1">
      <c r="B18" s="198" t="s">
        <v>395</v>
      </c>
      <c r="C18" s="399" t="s">
        <v>396</v>
      </c>
    </row>
    <row r="19" spans="1:6" hidden="1">
      <c r="A19" s="108">
        <v>1</v>
      </c>
      <c r="B19" s="485">
        <v>45838</v>
      </c>
      <c r="C19" s="198">
        <v>26300</v>
      </c>
    </row>
    <row r="20" spans="1:6" hidden="1">
      <c r="A20" s="108">
        <v>2</v>
      </c>
      <c r="B20" s="485">
        <v>45839</v>
      </c>
      <c r="C20" s="198">
        <v>26310</v>
      </c>
    </row>
    <row r="21" spans="1:6" hidden="1">
      <c r="A21" s="108">
        <v>3</v>
      </c>
      <c r="B21" s="485">
        <v>45840</v>
      </c>
      <c r="C21" s="198">
        <v>26323</v>
      </c>
    </row>
    <row r="22" spans="1:6" hidden="1">
      <c r="A22" s="108">
        <v>4</v>
      </c>
      <c r="B22" s="485">
        <v>45841</v>
      </c>
      <c r="C22" s="198">
        <v>26345</v>
      </c>
    </row>
    <row r="23" spans="1:6" hidden="1">
      <c r="A23" s="108">
        <v>5</v>
      </c>
      <c r="B23" s="485">
        <v>45842</v>
      </c>
      <c r="C23" s="198">
        <v>26350</v>
      </c>
    </row>
    <row r="24" spans="1:6" hidden="1">
      <c r="A24" s="108">
        <v>6</v>
      </c>
      <c r="B24" s="485">
        <v>45843</v>
      </c>
      <c r="C24" s="198">
        <v>26350</v>
      </c>
    </row>
    <row r="25" spans="1:6" hidden="1">
      <c r="A25" s="108">
        <v>7</v>
      </c>
      <c r="B25" s="485">
        <v>45844</v>
      </c>
      <c r="C25" s="198">
        <v>26350</v>
      </c>
    </row>
    <row r="26" spans="1:6" hidden="1">
      <c r="A26" s="108">
        <v>8</v>
      </c>
      <c r="B26" s="485">
        <v>45845</v>
      </c>
      <c r="C26" s="198">
        <v>26330</v>
      </c>
    </row>
    <row r="27" spans="1:6" hidden="1">
      <c r="A27" s="108">
        <v>9</v>
      </c>
      <c r="B27" s="485">
        <v>45846</v>
      </c>
      <c r="C27" s="198">
        <v>26305</v>
      </c>
    </row>
    <row r="28" spans="1:6" ht="19.5" hidden="1" customHeight="1">
      <c r="A28" s="108">
        <v>10</v>
      </c>
      <c r="B28" s="485">
        <v>45847</v>
      </c>
      <c r="C28" s="198">
        <v>26320</v>
      </c>
    </row>
    <row r="29" spans="1:6" ht="32.25" hidden="1" customHeight="1">
      <c r="B29" s="486" t="s">
        <v>397</v>
      </c>
      <c r="C29" s="487">
        <f>AVERAGE(C19:C28)</f>
        <v>26328.3</v>
      </c>
    </row>
    <row r="30" spans="1:6">
      <c r="B30" s="484"/>
    </row>
    <row r="31" spans="1:6">
      <c r="B31" s="484"/>
    </row>
    <row r="32" spans="1:6">
      <c r="B32" s="484"/>
    </row>
    <row r="33" spans="2:2">
      <c r="B33" s="484"/>
    </row>
    <row r="34" spans="2:2">
      <c r="B34" s="484"/>
    </row>
    <row r="35" spans="2:2">
      <c r="B35" s="484"/>
    </row>
    <row r="36" spans="2:2">
      <c r="B36" s="484"/>
    </row>
  </sheetData>
  <sheetProtection formatCells="0" selectLockedCells="1"/>
  <mergeCells count="1">
    <mergeCell ref="A10:E10"/>
  </mergeCells>
  <phoneticPr fontId="9" type="noConversion"/>
  <hyperlinks>
    <hyperlink ref="F17" r:id="rId1" xr:uid="{B0B5410A-3588-4C91-A33B-FA55A3BA3EF7}"/>
    <hyperlink ref="F5" r:id="rId2" xr:uid="{12FF32D1-0AC5-4EF6-9A2A-50EC66CEFD5D}"/>
  </hyperlinks>
  <printOptions horizontalCentered="1"/>
  <pageMargins left="0.64" right="0.47" top="1" bottom="1" header="0.5" footer="0.5"/>
  <pageSetup paperSize="9" orientation="portrait" r:id="rId3"/>
  <headerFooter alignWithMargins="0"/>
  <drawing r:id="rId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indexed="33"/>
  </sheetPr>
  <dimension ref="A1:X82"/>
  <sheetViews>
    <sheetView zoomScale="85" zoomScaleNormal="85" zoomScaleSheetLayoutView="100" workbookViewId="0">
      <selection activeCell="D8" sqref="D8"/>
    </sheetView>
  </sheetViews>
  <sheetFormatPr defaultColWidth="9.140625" defaultRowHeight="12.75"/>
  <cols>
    <col min="1" max="1" width="7.42578125" style="253" customWidth="1"/>
    <col min="2" max="2" width="23.5703125" style="253" customWidth="1"/>
    <col min="3" max="3" width="16.42578125" style="253" customWidth="1"/>
    <col min="4" max="4" width="15.7109375" style="253" customWidth="1"/>
    <col min="5" max="5" width="20.28515625" style="253" customWidth="1"/>
    <col min="6" max="6" width="10.5703125" style="253" customWidth="1"/>
    <col min="7" max="7" width="9.140625" style="253" hidden="1" customWidth="1"/>
    <col min="8" max="8" width="10.28515625" style="253" hidden="1" customWidth="1"/>
    <col min="9" max="9" width="0" style="253" hidden="1" customWidth="1"/>
    <col min="10" max="10" width="26.28515625" style="253" hidden="1" customWidth="1"/>
    <col min="11" max="11" width="15.7109375" style="253" hidden="1" customWidth="1"/>
    <col min="12" max="12" width="16.7109375" style="253" hidden="1" customWidth="1"/>
    <col min="13" max="13" width="15.85546875" style="253" hidden="1" customWidth="1"/>
    <col min="14" max="14" width="13.28515625" style="253" hidden="1" customWidth="1"/>
    <col min="15" max="15" width="16.140625" style="253" hidden="1" customWidth="1"/>
    <col min="16" max="16" width="10" style="253" hidden="1" customWidth="1"/>
    <col min="17" max="17" width="0" style="253" hidden="1" customWidth="1"/>
    <col min="18" max="18" width="14.140625" style="253" hidden="1" customWidth="1"/>
    <col min="19" max="23" width="0" style="253" hidden="1" customWidth="1"/>
    <col min="24" max="24" width="9.42578125" style="253" hidden="1" customWidth="1"/>
    <col min="25" max="38" width="0" style="253" hidden="1" customWidth="1"/>
    <col min="39" max="16384" width="9.140625" style="253"/>
  </cols>
  <sheetData>
    <row r="1" spans="1:24">
      <c r="X1" s="253" t="s">
        <v>108</v>
      </c>
    </row>
    <row r="2" spans="1:24">
      <c r="A2" s="254" t="s">
        <v>252</v>
      </c>
      <c r="B2" s="254"/>
      <c r="C2" s="254"/>
      <c r="D2" s="255"/>
      <c r="E2" s="254"/>
      <c r="G2" s="253" t="s">
        <v>109</v>
      </c>
      <c r="J2" s="254"/>
      <c r="K2" s="256"/>
      <c r="L2" s="256"/>
      <c r="M2" s="256"/>
      <c r="N2" s="256"/>
      <c r="O2" s="256"/>
      <c r="R2" s="253">
        <v>1</v>
      </c>
      <c r="S2" s="253">
        <v>12190</v>
      </c>
      <c r="U2" s="253">
        <v>1</v>
      </c>
      <c r="V2" s="253">
        <v>12190</v>
      </c>
      <c r="X2" s="257">
        <v>7904.8</v>
      </c>
    </row>
    <row r="3" spans="1:24" ht="7.5" customHeight="1" thickBot="1">
      <c r="A3" s="258"/>
      <c r="B3" s="258"/>
      <c r="C3" s="258"/>
      <c r="D3" s="258"/>
      <c r="E3" s="258"/>
      <c r="H3" s="253" t="s">
        <v>102</v>
      </c>
      <c r="R3" s="253">
        <v>2</v>
      </c>
      <c r="S3" s="253">
        <v>12190</v>
      </c>
      <c r="U3" s="253">
        <v>2</v>
      </c>
      <c r="V3" s="253">
        <v>12190</v>
      </c>
      <c r="X3" s="257">
        <v>8524</v>
      </c>
    </row>
    <row r="4" spans="1:24" ht="39" thickTop="1">
      <c r="A4" s="259" t="s">
        <v>68</v>
      </c>
      <c r="B4" s="260" t="s">
        <v>101</v>
      </c>
      <c r="C4" s="261" t="s">
        <v>185</v>
      </c>
      <c r="D4" s="552" t="s">
        <v>435</v>
      </c>
      <c r="E4" s="553"/>
      <c r="G4" s="253">
        <v>1</v>
      </c>
      <c r="H4" s="262">
        <v>9450</v>
      </c>
      <c r="J4" s="253" t="s">
        <v>110</v>
      </c>
      <c r="R4" s="253">
        <v>3</v>
      </c>
      <c r="S4" s="253">
        <v>11904.8</v>
      </c>
      <c r="U4" s="253">
        <v>3</v>
      </c>
      <c r="V4" s="253">
        <v>11904.8</v>
      </c>
      <c r="X4" s="257"/>
    </row>
    <row r="5" spans="1:24" ht="37.15" customHeight="1">
      <c r="A5" s="263">
        <v>1</v>
      </c>
      <c r="B5" s="264" t="s">
        <v>315</v>
      </c>
      <c r="C5" s="112">
        <v>15136.5</v>
      </c>
      <c r="D5" s="489">
        <v>16700</v>
      </c>
      <c r="E5" s="271" t="s">
        <v>417</v>
      </c>
      <c r="F5" s="468" t="s">
        <v>398</v>
      </c>
      <c r="G5" s="253">
        <v>2</v>
      </c>
      <c r="H5" s="262">
        <v>9550</v>
      </c>
      <c r="J5" s="254" t="s">
        <v>111</v>
      </c>
      <c r="K5" s="256"/>
      <c r="L5" s="256"/>
      <c r="M5" s="256"/>
      <c r="N5" s="256"/>
      <c r="O5" s="256"/>
      <c r="R5" s="253">
        <v>4</v>
      </c>
      <c r="S5" s="253">
        <v>11904.8</v>
      </c>
      <c r="U5" s="253">
        <v>4</v>
      </c>
      <c r="V5" s="253">
        <v>11904.8</v>
      </c>
      <c r="X5" s="257"/>
    </row>
    <row r="6" spans="1:24" ht="31.15" customHeight="1">
      <c r="A6" s="265">
        <v>2</v>
      </c>
      <c r="B6" s="264" t="s">
        <v>340</v>
      </c>
      <c r="C6" s="267">
        <v>13181.5</v>
      </c>
      <c r="D6" s="112">
        <f>'Don gia'!D4</f>
        <v>14950</v>
      </c>
      <c r="E6" s="271"/>
      <c r="G6" s="253">
        <v>3</v>
      </c>
      <c r="H6" s="262">
        <v>9750</v>
      </c>
      <c r="X6" s="257">
        <f>SUM(X2:X5)</f>
        <v>16428.8</v>
      </c>
    </row>
    <row r="7" spans="1:24" ht="20.25" customHeight="1">
      <c r="A7" s="265">
        <v>3</v>
      </c>
      <c r="B7" s="266" t="s">
        <v>114</v>
      </c>
      <c r="C7" s="267">
        <v>13100</v>
      </c>
      <c r="D7" s="368">
        <f>'Don gia'!D6</f>
        <v>15150</v>
      </c>
      <c r="E7" s="271"/>
      <c r="F7" s="108" t="s">
        <v>341</v>
      </c>
    </row>
    <row r="8" spans="1:24" ht="18" customHeight="1">
      <c r="A8" s="269">
        <v>4</v>
      </c>
      <c r="B8" s="270" t="s">
        <v>316</v>
      </c>
      <c r="C8" s="267">
        <v>13227</v>
      </c>
      <c r="D8" s="112">
        <f>'Don gia'!D7</f>
        <v>13670</v>
      </c>
      <c r="E8" s="271"/>
    </row>
    <row r="9" spans="1:24" ht="13.5" thickBot="1">
      <c r="A9" s="274"/>
      <c r="B9" s="275"/>
      <c r="C9" s="276"/>
      <c r="D9" s="277"/>
      <c r="E9" s="278"/>
      <c r="G9" s="253">
        <v>6</v>
      </c>
      <c r="H9" s="262"/>
      <c r="J9" s="279" t="s">
        <v>113</v>
      </c>
      <c r="K9" s="280">
        <v>0.70936999999999995</v>
      </c>
      <c r="L9" s="281">
        <f>$C$6*1000</f>
        <v>13181500</v>
      </c>
      <c r="M9" s="281">
        <f>K9*L9</f>
        <v>9350560.6549999993</v>
      </c>
      <c r="N9" s="281">
        <f>D6*1000</f>
        <v>14950000</v>
      </c>
      <c r="O9" s="282">
        <f>K9*N9</f>
        <v>10605081.5</v>
      </c>
      <c r="R9" s="253">
        <v>8</v>
      </c>
      <c r="S9" s="253">
        <v>10665</v>
      </c>
      <c r="U9" s="253">
        <v>8</v>
      </c>
      <c r="V9" s="253">
        <v>10665</v>
      </c>
      <c r="X9" s="257"/>
    </row>
    <row r="10" spans="1:24" ht="14.25" customHeight="1" thickTop="1">
      <c r="A10" s="258"/>
      <c r="B10" s="258"/>
      <c r="C10" s="283"/>
      <c r="D10" s="284"/>
      <c r="E10" s="285"/>
      <c r="H10" s="262">
        <f>SUM(H4:H9)</f>
        <v>28750</v>
      </c>
      <c r="J10" s="279" t="s">
        <v>108</v>
      </c>
      <c r="K10" s="286">
        <v>0.2261</v>
      </c>
      <c r="L10" s="281">
        <v>7611039.6329057934</v>
      </c>
      <c r="M10" s="281">
        <f>K10*L10</f>
        <v>1720856.0609999998</v>
      </c>
      <c r="N10" s="281">
        <f>D8*1000</f>
        <v>13670000</v>
      </c>
      <c r="O10" s="282">
        <f>K10*N10</f>
        <v>3090787</v>
      </c>
      <c r="R10" s="253">
        <v>9</v>
      </c>
      <c r="S10" s="253">
        <v>10665</v>
      </c>
      <c r="U10" s="253">
        <v>9</v>
      </c>
      <c r="V10" s="253">
        <v>10665</v>
      </c>
      <c r="X10" s="257"/>
    </row>
    <row r="11" spans="1:24" hidden="1">
      <c r="A11" s="287" t="s">
        <v>120</v>
      </c>
      <c r="J11" s="288" t="s">
        <v>123</v>
      </c>
      <c r="K11" s="289"/>
      <c r="L11" s="290"/>
      <c r="M11" s="291">
        <f>SUM(M9:M10)</f>
        <v>11071416.715999998</v>
      </c>
      <c r="N11" s="290"/>
      <c r="O11" s="292">
        <f>SUM(O9:O10)</f>
        <v>13695868.5</v>
      </c>
      <c r="R11" s="253">
        <v>11</v>
      </c>
      <c r="S11" s="253">
        <v>10665</v>
      </c>
      <c r="U11" s="253">
        <v>11</v>
      </c>
      <c r="V11" s="253">
        <v>10665</v>
      </c>
    </row>
    <row r="12" spans="1:24" ht="13.5" hidden="1" thickBot="1">
      <c r="A12" s="293" t="s">
        <v>121</v>
      </c>
      <c r="B12" s="256"/>
      <c r="C12" s="256"/>
      <c r="D12" s="256"/>
      <c r="E12" s="256"/>
      <c r="F12" s="256"/>
      <c r="J12" s="294" t="s">
        <v>124</v>
      </c>
      <c r="K12" s="295"/>
      <c r="L12" s="296"/>
      <c r="M12" s="296"/>
      <c r="N12" s="295"/>
      <c r="O12" s="297">
        <f>ROUND(O11-M11,0)</f>
        <v>2624452</v>
      </c>
      <c r="R12" s="253">
        <v>12</v>
      </c>
      <c r="S12" s="253">
        <v>9095.2000000000007</v>
      </c>
    </row>
    <row r="13" spans="1:24" ht="17.45" hidden="1" customHeight="1" thickTop="1" thickBot="1">
      <c r="R13" s="253">
        <v>13</v>
      </c>
      <c r="S13" s="253">
        <v>9095.2000000000007</v>
      </c>
    </row>
    <row r="14" spans="1:24" s="301" customFormat="1" ht="26.25" hidden="1" thickTop="1">
      <c r="A14" s="298" t="s">
        <v>122</v>
      </c>
      <c r="B14" s="299" t="s">
        <v>115</v>
      </c>
      <c r="C14" s="300" t="s">
        <v>116</v>
      </c>
      <c r="D14" s="268"/>
      <c r="E14" s="552" t="e">
        <f>"Tính theo Quyết định số "&amp;VLOOKUP(#REF!,#REF!,#REF!,0)&amp;" của "&amp;VLOOKUP(#REF!,#REF!,#REF!,0)&amp;" áp dụng từ ngày "&amp;VLOOKUP(#REF!,#REF!,#REF!,0)&amp;""</f>
        <v>#REF!</v>
      </c>
      <c r="F14" s="553"/>
      <c r="R14" s="301">
        <v>14</v>
      </c>
      <c r="S14" s="301">
        <v>10190.5</v>
      </c>
      <c r="U14" s="301">
        <v>12</v>
      </c>
      <c r="V14" s="301">
        <v>10190.5</v>
      </c>
    </row>
    <row r="15" spans="1:24" ht="15.75" hidden="1">
      <c r="A15" s="272" t="s">
        <v>106</v>
      </c>
      <c r="B15" s="302"/>
      <c r="C15" s="273" t="s">
        <v>100</v>
      </c>
      <c r="D15" s="303" t="s">
        <v>117</v>
      </c>
      <c r="E15" s="303" t="s">
        <v>118</v>
      </c>
      <c r="F15" s="304" t="s">
        <v>119</v>
      </c>
      <c r="J15" s="262" t="s">
        <v>125</v>
      </c>
      <c r="R15" s="253">
        <v>15</v>
      </c>
      <c r="S15" s="253">
        <v>9143</v>
      </c>
    </row>
    <row r="16" spans="1:24" ht="51" hidden="1">
      <c r="A16" s="305" t="s">
        <v>112</v>
      </c>
      <c r="B16" s="306">
        <v>0.29264000000000001</v>
      </c>
      <c r="C16" s="307">
        <f>$C$5*1000</f>
        <v>15136500</v>
      </c>
      <c r="D16" s="307">
        <f>B16*C16</f>
        <v>4429545.3600000003</v>
      </c>
      <c r="E16" s="307">
        <f>$D$5*1000</f>
        <v>16700000</v>
      </c>
      <c r="F16" s="308">
        <f>B16*E16</f>
        <v>4887088</v>
      </c>
      <c r="J16" s="309" t="s">
        <v>6</v>
      </c>
      <c r="K16" s="256"/>
      <c r="L16" s="256"/>
      <c r="M16" s="256"/>
      <c r="N16" s="256"/>
      <c r="O16" s="256"/>
      <c r="R16" s="253">
        <v>16</v>
      </c>
      <c r="S16" s="253">
        <v>10000</v>
      </c>
    </row>
    <row r="17" spans="1:22" ht="13.5" hidden="1" thickBot="1">
      <c r="A17" s="279" t="s">
        <v>113</v>
      </c>
      <c r="B17" s="280">
        <v>0.50943000000000005</v>
      </c>
      <c r="C17" s="281">
        <f>$C$6*1000</f>
        <v>13181500</v>
      </c>
      <c r="D17" s="281">
        <f>B17*C17</f>
        <v>6715051.5450000009</v>
      </c>
      <c r="E17" s="281">
        <f>$D$6*1000</f>
        <v>14950000</v>
      </c>
      <c r="F17" s="282">
        <f>B17*E17</f>
        <v>7615978.5000000009</v>
      </c>
      <c r="S17" s="253">
        <f>SUM(S2:S16)</f>
        <v>127708.5</v>
      </c>
      <c r="V17" s="253">
        <f>SUM(V2:V16)</f>
        <v>90375.1</v>
      </c>
    </row>
    <row r="18" spans="1:22" ht="39.200000000000003" hidden="1" customHeight="1" thickTop="1">
      <c r="A18" s="279" t="s">
        <v>114</v>
      </c>
      <c r="B18" s="280">
        <v>0.13507</v>
      </c>
      <c r="C18" s="281">
        <f>$C$7*1000</f>
        <v>13100000</v>
      </c>
      <c r="D18" s="281">
        <f>B18*C18</f>
        <v>1769417</v>
      </c>
      <c r="E18" s="281">
        <f>$D$7*1000</f>
        <v>15150000</v>
      </c>
      <c r="F18" s="282">
        <f>B18*E18</f>
        <v>2046310.5</v>
      </c>
      <c r="J18" s="298" t="s">
        <v>122</v>
      </c>
      <c r="K18" s="299" t="s">
        <v>115</v>
      </c>
      <c r="L18" s="300" t="s">
        <v>116</v>
      </c>
      <c r="M18" s="268"/>
      <c r="N18" s="552" t="e">
        <f>"Tính theo Quyết định số "&amp;VLOOKUP(#REF!,#REF!,#REF!,0)&amp;" áp dụng từ ngày "&amp;VLOOKUP(#REF!,#REF!,#REF!,0)&amp;""</f>
        <v>#REF!</v>
      </c>
      <c r="O18" s="553"/>
      <c r="S18" s="253">
        <f>S17/R16</f>
        <v>7981.78125</v>
      </c>
      <c r="V18" s="253">
        <f>V17/U14</f>
        <v>7531.2583333333341</v>
      </c>
    </row>
    <row r="19" spans="1:22" ht="15.75" hidden="1">
      <c r="A19" s="288" t="s">
        <v>123</v>
      </c>
      <c r="B19" s="289"/>
      <c r="C19" s="290"/>
      <c r="D19" s="291">
        <f>SUM(D16:D18)</f>
        <v>12914013.905000001</v>
      </c>
      <c r="E19" s="290"/>
      <c r="F19" s="292">
        <f>SUM(F16:F18)</f>
        <v>14549377</v>
      </c>
      <c r="J19" s="272" t="s">
        <v>105</v>
      </c>
      <c r="K19" s="302"/>
      <c r="L19" s="273" t="s">
        <v>100</v>
      </c>
      <c r="M19" s="303" t="s">
        <v>117</v>
      </c>
      <c r="N19" s="303" t="s">
        <v>118</v>
      </c>
      <c r="O19" s="304" t="s">
        <v>119</v>
      </c>
    </row>
    <row r="20" spans="1:22" ht="13.5" hidden="1" thickBot="1">
      <c r="A20" s="294" t="s">
        <v>124</v>
      </c>
      <c r="B20" s="295"/>
      <c r="C20" s="296"/>
      <c r="D20" s="296"/>
      <c r="E20" s="295"/>
      <c r="F20" s="297">
        <f>ROUND(F19-D19,0)</f>
        <v>1635363</v>
      </c>
      <c r="J20" s="279" t="s">
        <v>108</v>
      </c>
      <c r="K20" s="280">
        <v>0.65632999999999997</v>
      </c>
      <c r="L20" s="281">
        <f>L10</f>
        <v>7611039.6329057934</v>
      </c>
      <c r="M20" s="281">
        <f>K20*L20</f>
        <v>4995353.6422650591</v>
      </c>
      <c r="N20" s="281">
        <f>D8*1000</f>
        <v>13670000</v>
      </c>
      <c r="O20" s="282">
        <f>K20*N20</f>
        <v>8972031.0999999996</v>
      </c>
    </row>
    <row r="21" spans="1:22" ht="13.5" hidden="1" thickTop="1">
      <c r="D21" s="262"/>
      <c r="E21" s="262"/>
      <c r="J21" s="279" t="s">
        <v>114</v>
      </c>
      <c r="K21" s="280">
        <v>0.30885000000000001</v>
      </c>
      <c r="L21" s="281">
        <f>$C$7*1000</f>
        <v>13100000</v>
      </c>
      <c r="M21" s="281">
        <f>K21*L21</f>
        <v>4045935</v>
      </c>
      <c r="N21" s="281">
        <f>$D$7*1000</f>
        <v>15150000</v>
      </c>
      <c r="O21" s="282">
        <f>K21*N21</f>
        <v>4679077.5</v>
      </c>
      <c r="R21" s="253">
        <v>1</v>
      </c>
      <c r="S21" s="253">
        <v>7750</v>
      </c>
    </row>
    <row r="22" spans="1:22" hidden="1">
      <c r="D22" s="262"/>
      <c r="E22" s="262"/>
      <c r="J22" s="288" t="s">
        <v>123</v>
      </c>
      <c r="K22" s="289"/>
      <c r="L22" s="290"/>
      <c r="M22" s="291">
        <f>SUM(M20:M21)</f>
        <v>9041288.6422650591</v>
      </c>
      <c r="N22" s="290"/>
      <c r="O22" s="292">
        <f>SUM(O20:O21)</f>
        <v>13651108.6</v>
      </c>
      <c r="R22" s="253">
        <v>2</v>
      </c>
      <c r="S22" s="253">
        <v>7650</v>
      </c>
    </row>
    <row r="23" spans="1:22" ht="13.5" hidden="1" thickBot="1">
      <c r="D23" s="262"/>
      <c r="E23" s="262"/>
      <c r="J23" s="294" t="s">
        <v>124</v>
      </c>
      <c r="K23" s="295"/>
      <c r="L23" s="296"/>
      <c r="M23" s="296"/>
      <c r="N23" s="295"/>
      <c r="O23" s="297">
        <f>ROUND(O22-M22,0)</f>
        <v>4609820</v>
      </c>
      <c r="R23" s="253">
        <v>3</v>
      </c>
      <c r="S23" s="253">
        <v>7904.8</v>
      </c>
    </row>
    <row r="24" spans="1:22" ht="13.5" hidden="1" thickTop="1">
      <c r="E24" s="262"/>
      <c r="R24" s="253">
        <v>4</v>
      </c>
      <c r="S24" s="253">
        <v>8000</v>
      </c>
    </row>
    <row r="25" spans="1:22" hidden="1">
      <c r="R25" s="253">
        <v>5</v>
      </c>
      <c r="S25" s="253">
        <v>7809.5</v>
      </c>
    </row>
    <row r="26" spans="1:22" hidden="1"/>
    <row r="27" spans="1:22" hidden="1"/>
    <row r="28" spans="1:22" hidden="1"/>
    <row r="29" spans="1:22" hidden="1"/>
    <row r="30" spans="1:22" hidden="1"/>
    <row r="31" spans="1:22" hidden="1"/>
    <row r="32" spans="1:22" hidden="1"/>
    <row r="33" spans="10:15" hidden="1"/>
    <row r="34" spans="10:15" hidden="1"/>
    <row r="35" spans="10:15" hidden="1"/>
    <row r="36" spans="10:15" hidden="1">
      <c r="J36" s="262" t="s">
        <v>7</v>
      </c>
    </row>
    <row r="37" spans="10:15" hidden="1">
      <c r="J37" s="309" t="s">
        <v>8</v>
      </c>
      <c r="K37" s="256"/>
      <c r="L37" s="256"/>
      <c r="M37" s="256"/>
      <c r="N37" s="256"/>
      <c r="O37" s="256"/>
    </row>
    <row r="38" spans="10:15" ht="13.5" hidden="1" thickBot="1"/>
    <row r="39" spans="10:15" ht="39.200000000000003" hidden="1" customHeight="1" thickTop="1">
      <c r="J39" s="298" t="s">
        <v>122</v>
      </c>
      <c r="K39" s="299" t="s">
        <v>115</v>
      </c>
      <c r="L39" s="300" t="s">
        <v>116</v>
      </c>
      <c r="M39" s="268"/>
      <c r="N39" s="552" t="e">
        <f>"Tính theo Quyết định số "&amp;VLOOKUP(#REF!,#REF!,#REF!,0)&amp;" áp dụng từ ngày "&amp;VLOOKUP(#REF!,#REF!,#REF!,0)&amp;""</f>
        <v>#REF!</v>
      </c>
      <c r="O39" s="553"/>
    </row>
    <row r="40" spans="10:15" ht="15.75" hidden="1">
      <c r="J40" s="272" t="s">
        <v>104</v>
      </c>
      <c r="K40" s="302"/>
      <c r="L40" s="273" t="s">
        <v>100</v>
      </c>
      <c r="M40" s="303" t="s">
        <v>117</v>
      </c>
      <c r="N40" s="303" t="s">
        <v>118</v>
      </c>
      <c r="O40" s="304" t="s">
        <v>119</v>
      </c>
    </row>
    <row r="41" spans="10:15" hidden="1">
      <c r="J41" s="279" t="s">
        <v>113</v>
      </c>
      <c r="K41" s="280">
        <v>0.93257999999999996</v>
      </c>
      <c r="L41" s="281">
        <f>$C$6*1000</f>
        <v>13181500</v>
      </c>
      <c r="M41" s="281">
        <f>K41*L41</f>
        <v>12292803.27</v>
      </c>
      <c r="N41" s="281">
        <f>D6*1000</f>
        <v>14950000</v>
      </c>
      <c r="O41" s="282">
        <f>K41*N41</f>
        <v>13942071</v>
      </c>
    </row>
    <row r="42" spans="10:15" hidden="1">
      <c r="J42" s="288" t="s">
        <v>123</v>
      </c>
      <c r="K42" s="289"/>
      <c r="L42" s="290"/>
      <c r="M42" s="291">
        <f>SUM(M41:M41)</f>
        <v>12292803.27</v>
      </c>
      <c r="N42" s="290"/>
      <c r="O42" s="292">
        <f>SUM(O41:O41)</f>
        <v>13942071</v>
      </c>
    </row>
    <row r="43" spans="10:15" ht="13.5" hidden="1" thickBot="1">
      <c r="J43" s="294" t="s">
        <v>124</v>
      </c>
      <c r="K43" s="295"/>
      <c r="L43" s="296"/>
      <c r="M43" s="296"/>
      <c r="N43" s="295"/>
      <c r="O43" s="297">
        <f>ROUND(O42-M42,0)</f>
        <v>1649268</v>
      </c>
    </row>
    <row r="44" spans="10:15" ht="13.5" hidden="1" thickTop="1"/>
    <row r="45" spans="10:15" hidden="1">
      <c r="J45" s="262" t="s">
        <v>9</v>
      </c>
    </row>
    <row r="46" spans="10:15" hidden="1">
      <c r="J46" s="309" t="s">
        <v>10</v>
      </c>
      <c r="K46" s="256"/>
      <c r="L46" s="256"/>
      <c r="M46" s="256"/>
      <c r="N46" s="256"/>
      <c r="O46" s="256"/>
    </row>
    <row r="47" spans="10:15" ht="13.5" hidden="1" thickBot="1"/>
    <row r="48" spans="10:15" ht="39.200000000000003" hidden="1" customHeight="1" thickTop="1">
      <c r="J48" s="298" t="s">
        <v>122</v>
      </c>
      <c r="K48" s="299" t="s">
        <v>115</v>
      </c>
      <c r="L48" s="300" t="s">
        <v>116</v>
      </c>
      <c r="M48" s="268"/>
      <c r="N48" s="552" t="e">
        <f>"Tính theo Quyết định số "&amp;VLOOKUP(#REF!,#REF!,#REF!,0)&amp;" áp dụng từ ngày "&amp;VLOOKUP(#REF!,#REF!,#REF!,0)&amp;""</f>
        <v>#REF!</v>
      </c>
      <c r="O48" s="553"/>
    </row>
    <row r="49" spans="2:18" ht="15.75" hidden="1">
      <c r="J49" s="272" t="s">
        <v>103</v>
      </c>
      <c r="K49" s="302"/>
      <c r="L49" s="273" t="s">
        <v>100</v>
      </c>
      <c r="M49" s="303" t="s">
        <v>117</v>
      </c>
      <c r="N49" s="303" t="s">
        <v>118</v>
      </c>
      <c r="O49" s="304" t="s">
        <v>119</v>
      </c>
    </row>
    <row r="50" spans="2:18" hidden="1">
      <c r="J50" s="279" t="s">
        <v>11</v>
      </c>
      <c r="K50" s="280">
        <v>1.0176700000000001</v>
      </c>
      <c r="L50" s="281">
        <v>8524000</v>
      </c>
      <c r="M50" s="281">
        <f>K50*L50</f>
        <v>8674619.0800000001</v>
      </c>
      <c r="N50" s="112" t="e">
        <f>VLOOKUP(#REF!,#REF!,#REF!,0)*1000</f>
        <v>#REF!</v>
      </c>
      <c r="O50" s="282" t="e">
        <f>K50*N50</f>
        <v>#REF!</v>
      </c>
      <c r="R50" s="253">
        <v>8524</v>
      </c>
    </row>
    <row r="51" spans="2:18" hidden="1">
      <c r="J51" s="279" t="s">
        <v>12</v>
      </c>
      <c r="K51" s="280">
        <v>7.2099999999999997E-2</v>
      </c>
      <c r="L51" s="281">
        <f>$C$7*1000</f>
        <v>13100000</v>
      </c>
      <c r="M51" s="281">
        <f>K51*L51</f>
        <v>944510</v>
      </c>
      <c r="N51" s="281">
        <f>$D$7*1000</f>
        <v>15150000</v>
      </c>
      <c r="O51" s="282">
        <f>K51*N51</f>
        <v>1092315</v>
      </c>
      <c r="R51" s="253">
        <v>8666.7000000000007</v>
      </c>
    </row>
    <row r="52" spans="2:18" hidden="1">
      <c r="J52" s="288" t="s">
        <v>123</v>
      </c>
      <c r="K52" s="289"/>
      <c r="L52" s="290"/>
      <c r="M52" s="291">
        <f>SUM(M50:M51)</f>
        <v>9619129.0800000001</v>
      </c>
      <c r="N52" s="290"/>
      <c r="O52" s="292" t="e">
        <f>SUM(O50:O51)</f>
        <v>#REF!</v>
      </c>
      <c r="R52" s="253">
        <v>8761.9</v>
      </c>
    </row>
    <row r="53" spans="2:18" ht="13.5" hidden="1" thickBot="1">
      <c r="J53" s="294" t="s">
        <v>124</v>
      </c>
      <c r="K53" s="295"/>
      <c r="L53" s="296"/>
      <c r="M53" s="296"/>
      <c r="N53" s="295"/>
      <c r="O53" s="297" t="e">
        <f>ROUND(O52-M52,0)</f>
        <v>#REF!</v>
      </c>
      <c r="R53" s="310">
        <f>SUM(R50:R52)/3</f>
        <v>8650.8666666666668</v>
      </c>
    </row>
    <row r="54" spans="2:18" ht="13.5" hidden="1" thickTop="1"/>
    <row r="55" spans="2:18" hidden="1"/>
    <row r="56" spans="2:18" hidden="1"/>
    <row r="57" spans="2:18" hidden="1"/>
    <row r="63" spans="2:18" ht="25.5">
      <c r="B63" s="347"/>
      <c r="C63" s="350" t="s">
        <v>314</v>
      </c>
      <c r="D63" s="350" t="s">
        <v>394</v>
      </c>
      <c r="E63" s="350" t="s">
        <v>225</v>
      </c>
    </row>
    <row r="64" spans="2:18">
      <c r="B64" s="347"/>
      <c r="C64" s="347"/>
      <c r="D64" s="347"/>
      <c r="E64" s="347"/>
    </row>
    <row r="65" spans="1:6">
      <c r="B65" s="266" t="s">
        <v>11</v>
      </c>
      <c r="C65" s="348">
        <v>8524000</v>
      </c>
      <c r="D65" s="348">
        <v>14720000</v>
      </c>
      <c r="E65" s="349">
        <f>+D65/C65</f>
        <v>1.7268887846081651</v>
      </c>
    </row>
    <row r="71" spans="1:6">
      <c r="A71" s="254" t="s">
        <v>240</v>
      </c>
      <c r="B71" s="254"/>
      <c r="C71" s="254"/>
      <c r="D71" s="255"/>
      <c r="E71" s="254"/>
    </row>
    <row r="72" spans="1:6">
      <c r="A72" s="254" t="s">
        <v>412</v>
      </c>
      <c r="B72" s="254"/>
      <c r="C72" s="254"/>
      <c r="D72" s="255"/>
      <c r="E72" s="254"/>
    </row>
    <row r="73" spans="1:6">
      <c r="A73" s="258"/>
      <c r="B73" s="258"/>
      <c r="C73" s="258"/>
      <c r="D73" s="258"/>
      <c r="E73" s="258"/>
    </row>
    <row r="74" spans="1:6" ht="32.25" customHeight="1">
      <c r="A74" s="311" t="s">
        <v>68</v>
      </c>
      <c r="B74" s="312" t="s">
        <v>241</v>
      </c>
      <c r="C74" s="313" t="s">
        <v>242</v>
      </c>
      <c r="D74" s="314" t="s">
        <v>243</v>
      </c>
      <c r="E74" s="314" t="s">
        <v>310</v>
      </c>
      <c r="F74" s="314" t="s">
        <v>226</v>
      </c>
    </row>
    <row r="75" spans="1:6">
      <c r="A75" s="313">
        <v>1</v>
      </c>
      <c r="B75" s="314" t="s">
        <v>244</v>
      </c>
      <c r="C75" s="315">
        <v>1987</v>
      </c>
      <c r="D75" s="315">
        <v>3640</v>
      </c>
      <c r="E75" s="490">
        <v>2400.25</v>
      </c>
      <c r="F75" s="491" t="s">
        <v>422</v>
      </c>
    </row>
    <row r="76" spans="1:6">
      <c r="A76" s="311">
        <v>2</v>
      </c>
      <c r="B76" s="317" t="s">
        <v>245</v>
      </c>
      <c r="C76" s="318">
        <v>1611</v>
      </c>
      <c r="D76" s="315">
        <v>2964</v>
      </c>
      <c r="E76" s="367">
        <f>D76/4+C76*3/4</f>
        <v>1949.25</v>
      </c>
      <c r="F76" s="316"/>
    </row>
    <row r="79" spans="1:6">
      <c r="B79" s="253" t="s">
        <v>399</v>
      </c>
    </row>
    <row r="80" spans="1:6">
      <c r="B80" s="253" t="s">
        <v>400</v>
      </c>
      <c r="C80" s="253" t="s">
        <v>401</v>
      </c>
      <c r="D80" s="253" t="s">
        <v>402</v>
      </c>
      <c r="E80" s="253" t="s">
        <v>403</v>
      </c>
      <c r="F80" s="253" t="s">
        <v>404</v>
      </c>
    </row>
    <row r="81" spans="2:6">
      <c r="B81" s="253" t="s">
        <v>405</v>
      </c>
      <c r="C81" s="253" t="s">
        <v>406</v>
      </c>
      <c r="D81" s="253" t="s">
        <v>402</v>
      </c>
      <c r="E81" s="253" t="s">
        <v>407</v>
      </c>
      <c r="F81" s="253" t="s">
        <v>408</v>
      </c>
    </row>
    <row r="82" spans="2:6">
      <c r="B82" s="253" t="s">
        <v>409</v>
      </c>
      <c r="C82" s="253" t="s">
        <v>410</v>
      </c>
      <c r="D82" s="253" t="s">
        <v>411</v>
      </c>
    </row>
  </sheetData>
  <sheetProtection formatCells="0" selectLockedCells="1"/>
  <mergeCells count="5">
    <mergeCell ref="D4:E4"/>
    <mergeCell ref="N18:O18"/>
    <mergeCell ref="N39:O39"/>
    <mergeCell ref="N48:O48"/>
    <mergeCell ref="E14:F14"/>
  </mergeCells>
  <phoneticPr fontId="9" type="noConversion"/>
  <hyperlinks>
    <hyperlink ref="F5" r:id="rId1" xr:uid="{00000000-0004-0000-1A00-000000000000}"/>
  </hyperlinks>
  <pageMargins left="0.56000000000000005" right="0.34" top="0.48" bottom="0.23" header="0.35" footer="0.5"/>
  <pageSetup paperSize="9" orientation="portrait" r:id="rId2"/>
  <headerFooter alignWithMargins="0"/>
  <drawing r:id="rId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S23"/>
  <sheetViews>
    <sheetView topLeftCell="A3" workbookViewId="0">
      <selection activeCell="H11" sqref="H11"/>
    </sheetView>
  </sheetViews>
  <sheetFormatPr defaultColWidth="8.5703125" defaultRowHeight="15" customHeight="1"/>
  <cols>
    <col min="1" max="1" width="8.5703125" style="415"/>
    <col min="2" max="2" width="10.7109375" style="415" customWidth="1"/>
    <col min="3" max="3" width="42.85546875" style="415" customWidth="1"/>
    <col min="4" max="4" width="10" style="415" customWidth="1"/>
    <col min="5" max="5" width="14.28515625" style="415" customWidth="1"/>
    <col min="6" max="7" width="7.140625" style="415" customWidth="1"/>
    <col min="8" max="8" width="14.28515625" style="415" customWidth="1"/>
    <col min="9" max="9" width="7.140625" style="415" customWidth="1"/>
    <col min="10" max="10" width="7.140625" style="415" hidden="1" customWidth="1"/>
    <col min="11" max="11" width="12.85546875" style="415" customWidth="1"/>
    <col min="12" max="12" width="14.28515625" style="415" customWidth="1"/>
    <col min="13" max="13" width="7.140625" style="415" customWidth="1"/>
    <col min="14" max="14" width="7.140625" style="415" hidden="1" customWidth="1"/>
    <col min="15" max="15" width="12.85546875" style="415" customWidth="1"/>
    <col min="16" max="16" width="14.28515625" style="415" customWidth="1"/>
    <col min="17" max="17" width="7.140625" style="415" customWidth="1"/>
    <col min="18" max="18" width="7.140625" style="415" hidden="1" customWidth="1"/>
    <col min="19" max="19" width="12.85546875" style="415" customWidth="1"/>
    <col min="20" max="16384" width="8.5703125" style="415"/>
  </cols>
  <sheetData>
    <row r="1" spans="1:19" ht="26.25" customHeight="1">
      <c r="A1" s="554" t="s">
        <v>364</v>
      </c>
      <c r="B1" s="555"/>
      <c r="C1" s="555"/>
      <c r="D1" s="555"/>
      <c r="E1" s="555"/>
      <c r="F1" s="555"/>
      <c r="G1" s="555"/>
      <c r="H1" s="555"/>
      <c r="I1" s="555"/>
      <c r="J1" s="555"/>
      <c r="K1" s="555"/>
    </row>
    <row r="2" spans="1:19" ht="15" customHeight="1">
      <c r="A2" s="556" t="s">
        <v>436</v>
      </c>
      <c r="B2" s="557"/>
      <c r="C2" s="557"/>
      <c r="D2" s="557"/>
      <c r="E2" s="557"/>
      <c r="F2" s="557"/>
      <c r="G2" s="557"/>
      <c r="H2" s="557"/>
      <c r="I2" s="557"/>
      <c r="J2" s="557"/>
      <c r="K2" s="557"/>
    </row>
    <row r="3" spans="1:19" ht="30" customHeight="1">
      <c r="A3" s="558" t="s">
        <v>365</v>
      </c>
      <c r="B3" s="555"/>
      <c r="C3" s="555"/>
      <c r="D3" s="555"/>
      <c r="E3" s="555"/>
      <c r="F3" s="555"/>
      <c r="G3" s="555"/>
      <c r="H3" s="555"/>
      <c r="I3" s="555"/>
      <c r="J3" s="555"/>
      <c r="K3" s="555"/>
    </row>
    <row r="4" spans="1:19" ht="22.5" customHeight="1">
      <c r="A4" s="416"/>
      <c r="B4" s="417"/>
      <c r="C4" s="417"/>
      <c r="D4" s="417"/>
      <c r="E4" s="417"/>
      <c r="F4" s="417"/>
      <c r="G4" s="417"/>
      <c r="H4" s="417"/>
      <c r="I4" s="417"/>
      <c r="J4" s="417"/>
      <c r="K4" s="418" t="s">
        <v>388</v>
      </c>
      <c r="O4" s="418" t="s">
        <v>389</v>
      </c>
      <c r="S4" s="418" t="s">
        <v>366</v>
      </c>
    </row>
    <row r="5" spans="1:19" ht="48.75" customHeight="1">
      <c r="A5" s="419" t="s">
        <v>68</v>
      </c>
      <c r="B5" s="420" t="s">
        <v>367</v>
      </c>
      <c r="C5" s="420" t="s">
        <v>368</v>
      </c>
      <c r="D5" s="420" t="s">
        <v>186</v>
      </c>
      <c r="E5" s="420" t="s">
        <v>369</v>
      </c>
      <c r="F5" s="420" t="s">
        <v>370</v>
      </c>
      <c r="G5" s="420" t="s">
        <v>189</v>
      </c>
      <c r="H5" s="420" t="s">
        <v>371</v>
      </c>
      <c r="I5" s="420" t="s">
        <v>372</v>
      </c>
      <c r="J5" s="420" t="s">
        <v>373</v>
      </c>
      <c r="K5" s="420" t="s">
        <v>374</v>
      </c>
      <c r="L5" s="420" t="s">
        <v>375</v>
      </c>
      <c r="M5" s="420" t="s">
        <v>372</v>
      </c>
      <c r="N5" s="420" t="s">
        <v>373</v>
      </c>
      <c r="O5" s="420" t="s">
        <v>376</v>
      </c>
      <c r="P5" s="420" t="s">
        <v>375</v>
      </c>
      <c r="Q5" s="420" t="s">
        <v>372</v>
      </c>
      <c r="R5" s="420" t="s">
        <v>373</v>
      </c>
      <c r="S5" s="420" t="s">
        <v>376</v>
      </c>
    </row>
    <row r="6" spans="1:19" ht="16.5" customHeight="1">
      <c r="A6" s="421">
        <v>1</v>
      </c>
      <c r="B6" s="422" t="s">
        <v>386</v>
      </c>
      <c r="C6" s="423" t="s">
        <v>387</v>
      </c>
      <c r="D6" s="422" t="s">
        <v>284</v>
      </c>
      <c r="E6" s="424">
        <v>1328572000</v>
      </c>
      <c r="F6" s="425">
        <v>250</v>
      </c>
      <c r="G6" s="426"/>
      <c r="H6" s="427"/>
      <c r="I6" s="428"/>
      <c r="J6" s="428"/>
      <c r="K6" s="429">
        <f>K7+K9+K14</f>
        <v>2729225</v>
      </c>
      <c r="L6" s="427"/>
      <c r="M6" s="428"/>
      <c r="N6" s="428"/>
      <c r="O6" s="429">
        <f>O7+O9+O14</f>
        <v>2641768</v>
      </c>
      <c r="P6" s="427"/>
      <c r="Q6" s="428"/>
      <c r="R6" s="428"/>
      <c r="S6" s="429">
        <f>S7+S9+S14</f>
        <v>2611260</v>
      </c>
    </row>
    <row r="7" spans="1:19" ht="16.5" customHeight="1">
      <c r="A7" s="430"/>
      <c r="B7" s="431"/>
      <c r="C7" s="432" t="s">
        <v>377</v>
      </c>
      <c r="D7" s="431"/>
      <c r="E7" s="433"/>
      <c r="F7" s="434"/>
      <c r="G7" s="435"/>
      <c r="H7" s="436"/>
      <c r="I7" s="437"/>
      <c r="J7" s="437"/>
      <c r="K7" s="438">
        <f>ROUND(SUM(K8:K8),0)</f>
        <v>947810</v>
      </c>
      <c r="L7" s="436"/>
      <c r="M7" s="437"/>
      <c r="N7" s="437"/>
      <c r="O7" s="438">
        <f>ROUND(SUM(O8:O8),0)</f>
        <v>947810</v>
      </c>
      <c r="P7" s="436"/>
      <c r="Q7" s="437"/>
      <c r="R7" s="437"/>
      <c r="S7" s="438">
        <f>ROUND(SUM(S8:S8),0)</f>
        <v>947810</v>
      </c>
    </row>
    <row r="8" spans="1:19" ht="16.5" customHeight="1">
      <c r="A8" s="439"/>
      <c r="B8" s="440"/>
      <c r="C8" s="441" t="s">
        <v>378</v>
      </c>
      <c r="D8" s="440" t="s">
        <v>379</v>
      </c>
      <c r="E8" s="442"/>
      <c r="F8" s="443"/>
      <c r="G8" s="444">
        <v>37</v>
      </c>
      <c r="H8" s="480">
        <f>'Don gia'!D43*0.86</f>
        <v>24870.370370370372</v>
      </c>
      <c r="I8" s="446">
        <v>1.03</v>
      </c>
      <c r="J8" s="447"/>
      <c r="K8" s="445">
        <f>ROUND($G$8*H8*I8,0)</f>
        <v>947810</v>
      </c>
      <c r="L8" s="445">
        <f>H8</f>
        <v>24870.370370370372</v>
      </c>
      <c r="M8" s="446">
        <v>1.03</v>
      </c>
      <c r="N8" s="447"/>
      <c r="O8" s="445">
        <f>ROUND($G$8*L8*M8,0)</f>
        <v>947810</v>
      </c>
      <c r="P8" s="445">
        <f>L8</f>
        <v>24870.370370370372</v>
      </c>
      <c r="Q8" s="446">
        <v>1.03</v>
      </c>
      <c r="R8" s="447"/>
      <c r="S8" s="445">
        <f>ROUND($G$8*P8*Q8,0)</f>
        <v>947810</v>
      </c>
    </row>
    <row r="9" spans="1:19" ht="16.5" customHeight="1">
      <c r="A9" s="430"/>
      <c r="B9" s="431"/>
      <c r="C9" s="432" t="s">
        <v>380</v>
      </c>
      <c r="D9" s="431"/>
      <c r="E9" s="433"/>
      <c r="F9" s="434"/>
      <c r="G9" s="435"/>
      <c r="H9" s="436"/>
      <c r="I9" s="437"/>
      <c r="J9" s="437"/>
      <c r="K9" s="438">
        <f>ROUND($G$10*K10+$G$12*K12,0)</f>
        <v>846101</v>
      </c>
      <c r="L9" s="436"/>
      <c r="M9" s="437"/>
      <c r="N9" s="437"/>
      <c r="O9" s="438">
        <f>ROUND($G$10*O10+$G$12*O12,0)</f>
        <v>758644</v>
      </c>
      <c r="P9" s="436"/>
      <c r="Q9" s="437"/>
      <c r="R9" s="437"/>
      <c r="S9" s="438">
        <f>ROUND($G$10*S10+$G$12*S12,0)</f>
        <v>728136</v>
      </c>
    </row>
    <row r="10" spans="1:19" ht="16.5" customHeight="1">
      <c r="A10" s="439"/>
      <c r="B10" s="440"/>
      <c r="C10" s="473" t="s">
        <v>392</v>
      </c>
      <c r="D10" s="440"/>
      <c r="E10" s="442"/>
      <c r="F10" s="443"/>
      <c r="G10" s="444">
        <v>1</v>
      </c>
      <c r="H10" s="445"/>
      <c r="I10" s="447"/>
      <c r="J10" s="447"/>
      <c r="K10" s="445">
        <f>ROUND(SUM(K11:K11),0)</f>
        <v>352542</v>
      </c>
      <c r="L10" s="445"/>
      <c r="M10" s="447"/>
      <c r="N10" s="447"/>
      <c r="O10" s="445">
        <f>ROUND(SUM(O11:O11),0)</f>
        <v>316102</v>
      </c>
      <c r="P10" s="445"/>
      <c r="Q10" s="447"/>
      <c r="R10" s="447"/>
      <c r="S10" s="445">
        <f>ROUND(SUM(S11:S11),0)</f>
        <v>303390</v>
      </c>
    </row>
    <row r="11" spans="1:19" ht="16.5" customHeight="1">
      <c r="A11" s="439"/>
      <c r="B11" s="440"/>
      <c r="C11" s="441" t="s">
        <v>381</v>
      </c>
      <c r="D11" s="440"/>
      <c r="E11" s="442"/>
      <c r="F11" s="443"/>
      <c r="G11" s="448">
        <v>1</v>
      </c>
      <c r="H11" s="481">
        <v>416000</v>
      </c>
      <c r="I11" s="478">
        <v>1.18</v>
      </c>
      <c r="J11" s="447"/>
      <c r="K11" s="445">
        <f>ROUND(IF($G$11&lt;&gt;0,$G$11*H11/I11,H11),0)</f>
        <v>352542</v>
      </c>
      <c r="L11" s="482">
        <v>373000</v>
      </c>
      <c r="M11" s="478">
        <v>1.18</v>
      </c>
      <c r="N11" s="447"/>
      <c r="O11" s="445">
        <f>ROUND(IF($G$11&lt;&gt;0,$G$11*L11/M11,L11),0)</f>
        <v>316102</v>
      </c>
      <c r="P11" s="481">
        <v>358000</v>
      </c>
      <c r="Q11" s="446">
        <v>1.18</v>
      </c>
      <c r="R11" s="447"/>
      <c r="S11" s="445">
        <f>ROUND(IF($G$11&lt;&gt;0,$G$11*P11/Q11,P11),0)</f>
        <v>303390</v>
      </c>
    </row>
    <row r="12" spans="1:19" ht="16.5" customHeight="1">
      <c r="A12" s="439"/>
      <c r="B12" s="440"/>
      <c r="C12" s="473" t="s">
        <v>393</v>
      </c>
      <c r="D12" s="440"/>
      <c r="E12" s="442"/>
      <c r="F12" s="443"/>
      <c r="G12" s="444">
        <v>1</v>
      </c>
      <c r="H12" s="445"/>
      <c r="I12" s="479"/>
      <c r="J12" s="447"/>
      <c r="K12" s="445">
        <f>ROUND(SUM(K13:K13),0)</f>
        <v>493559</v>
      </c>
      <c r="L12" s="480"/>
      <c r="M12" s="479"/>
      <c r="N12" s="447"/>
      <c r="O12" s="480">
        <f>ROUND(SUM(O13:O13),0)</f>
        <v>442542</v>
      </c>
      <c r="P12" s="445"/>
      <c r="Q12" s="447"/>
      <c r="R12" s="447"/>
      <c r="S12" s="445">
        <f>ROUND(SUM(S13:S13),0)</f>
        <v>424746</v>
      </c>
    </row>
    <row r="13" spans="1:19" ht="16.5" customHeight="1">
      <c r="A13" s="439"/>
      <c r="B13" s="440"/>
      <c r="C13" s="441" t="s">
        <v>381</v>
      </c>
      <c r="D13" s="440"/>
      <c r="E13" s="442"/>
      <c r="F13" s="443"/>
      <c r="G13" s="448">
        <v>1.4</v>
      </c>
      <c r="H13" s="482">
        <f>+H11</f>
        <v>416000</v>
      </c>
      <c r="I13" s="478">
        <v>1.18</v>
      </c>
      <c r="J13" s="447"/>
      <c r="K13" s="445">
        <f>ROUND(IF($G$13&lt;&gt;0,$G$13*H13/I13,H13),0)</f>
        <v>493559</v>
      </c>
      <c r="L13" s="482">
        <f>L11</f>
        <v>373000</v>
      </c>
      <c r="M13" s="478">
        <v>1.18</v>
      </c>
      <c r="N13" s="447"/>
      <c r="O13" s="480">
        <f>ROUND(IF($G$13&lt;&gt;0,$G$13*L13/M13,L13),0)</f>
        <v>442542</v>
      </c>
      <c r="P13" s="482">
        <f>+P11</f>
        <v>358000</v>
      </c>
      <c r="Q13" s="446">
        <v>1.18</v>
      </c>
      <c r="R13" s="447"/>
      <c r="S13" s="445">
        <f>ROUND(IF($G$13&lt;&gt;0,$G$13*P13/Q13,P13),0)</f>
        <v>424746</v>
      </c>
    </row>
    <row r="14" spans="1:19" ht="16.5" customHeight="1">
      <c r="A14" s="430"/>
      <c r="B14" s="431"/>
      <c r="C14" s="432" t="s">
        <v>382</v>
      </c>
      <c r="D14" s="431"/>
      <c r="E14" s="433"/>
      <c r="F14" s="434"/>
      <c r="G14" s="435"/>
      <c r="H14" s="436"/>
      <c r="I14" s="437"/>
      <c r="J14" s="437"/>
      <c r="K14" s="438">
        <f>SUM(K15:K17)</f>
        <v>935314</v>
      </c>
      <c r="L14" s="436"/>
      <c r="M14" s="437"/>
      <c r="N14" s="437"/>
      <c r="O14" s="438">
        <f>SUM(O15:O17)</f>
        <v>935314</v>
      </c>
      <c r="P14" s="436"/>
      <c r="Q14" s="437"/>
      <c r="R14" s="437"/>
      <c r="S14" s="438">
        <f>SUM(S15:S17)</f>
        <v>935314</v>
      </c>
    </row>
    <row r="15" spans="1:19" ht="16.5" customHeight="1">
      <c r="A15" s="439"/>
      <c r="B15" s="440"/>
      <c r="C15" s="441" t="s">
        <v>383</v>
      </c>
      <c r="D15" s="440"/>
      <c r="E15" s="442"/>
      <c r="F15" s="443"/>
      <c r="G15" s="449">
        <v>0.09</v>
      </c>
      <c r="H15" s="445">
        <f>E6</f>
        <v>1328572000</v>
      </c>
      <c r="I15" s="450">
        <v>0.9</v>
      </c>
      <c r="J15" s="447"/>
      <c r="K15" s="445">
        <f>ROUND($G$15*H15*I15/$F$6,0)</f>
        <v>430457</v>
      </c>
      <c r="L15" s="445">
        <f>$E$6</f>
        <v>1328572000</v>
      </c>
      <c r="M15" s="450">
        <v>0.9</v>
      </c>
      <c r="N15" s="447"/>
      <c r="O15" s="445">
        <f>ROUND($G$15*L15*M15/$F$6,0)</f>
        <v>430457</v>
      </c>
      <c r="P15" s="445">
        <f>$E$6</f>
        <v>1328572000</v>
      </c>
      <c r="Q15" s="450">
        <v>0.9</v>
      </c>
      <c r="R15" s="447"/>
      <c r="S15" s="445">
        <f>ROUND($G$15*P15*Q15/$F$6,0)</f>
        <v>430457</v>
      </c>
    </row>
    <row r="16" spans="1:19" ht="16.5" customHeight="1">
      <c r="A16" s="451"/>
      <c r="B16" s="452"/>
      <c r="C16" s="453" t="s">
        <v>384</v>
      </c>
      <c r="D16" s="452"/>
      <c r="E16" s="454"/>
      <c r="F16" s="455"/>
      <c r="G16" s="456">
        <v>4.4999999999999998E-2</v>
      </c>
      <c r="H16" s="457">
        <f>E6</f>
        <v>1328572000</v>
      </c>
      <c r="I16" s="458"/>
      <c r="J16" s="458"/>
      <c r="K16" s="457">
        <f>ROUND($G$16*H16/$F$6,0)</f>
        <v>239143</v>
      </c>
      <c r="L16" s="457">
        <f>$E$6</f>
        <v>1328572000</v>
      </c>
      <c r="M16" s="458"/>
      <c r="N16" s="458"/>
      <c r="O16" s="457">
        <f>ROUND($G$16*L16/$F$6,0)</f>
        <v>239143</v>
      </c>
      <c r="P16" s="457">
        <f>$E$6</f>
        <v>1328572000</v>
      </c>
      <c r="Q16" s="458"/>
      <c r="R16" s="458"/>
      <c r="S16" s="457">
        <f>ROUND($G$16*P16/$F$6,0)</f>
        <v>239143</v>
      </c>
    </row>
    <row r="17" spans="1:19" ht="16.5" customHeight="1">
      <c r="A17" s="459"/>
      <c r="B17" s="460"/>
      <c r="C17" s="461" t="s">
        <v>385</v>
      </c>
      <c r="D17" s="460"/>
      <c r="E17" s="462"/>
      <c r="F17" s="463"/>
      <c r="G17" s="464">
        <v>0.05</v>
      </c>
      <c r="H17" s="465">
        <f>E6</f>
        <v>1328572000</v>
      </c>
      <c r="I17" s="466"/>
      <c r="J17" s="466"/>
      <c r="K17" s="465">
        <f>ROUND($G$17*H17/$F$6,0)</f>
        <v>265714</v>
      </c>
      <c r="L17" s="465">
        <f>$E$6</f>
        <v>1328572000</v>
      </c>
      <c r="M17" s="466"/>
      <c r="N17" s="466"/>
      <c r="O17" s="465">
        <f>ROUND($G$17*L17/$F$6,0)</f>
        <v>265714</v>
      </c>
      <c r="P17" s="465">
        <f>$E$6</f>
        <v>1328572000</v>
      </c>
      <c r="Q17" s="466"/>
      <c r="R17" s="466"/>
      <c r="S17" s="465">
        <f>ROUND($G$17*P17/$F$6,0)</f>
        <v>265714</v>
      </c>
    </row>
    <row r="22" spans="1:19" ht="15" customHeight="1">
      <c r="L22" s="415">
        <f>L11/I11</f>
        <v>316101.69491525425</v>
      </c>
    </row>
    <row r="23" spans="1:19" ht="15" customHeight="1">
      <c r="L23" s="415">
        <f>L22*1.4</f>
        <v>442542.37288135593</v>
      </c>
    </row>
  </sheetData>
  <mergeCells count="3">
    <mergeCell ref="A1:K1"/>
    <mergeCell ref="A2:K2"/>
    <mergeCell ref="A3:K3"/>
  </mergeCell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C41"/>
  <sheetViews>
    <sheetView workbookViewId="0">
      <selection activeCell="C1" sqref="C1"/>
    </sheetView>
  </sheetViews>
  <sheetFormatPr defaultColWidth="8.7109375" defaultRowHeight="12.75"/>
  <cols>
    <col min="1" max="1" width="28.42578125" style="2" customWidth="1"/>
    <col min="2" max="2" width="1.28515625" style="2" customWidth="1"/>
    <col min="3" max="3" width="30.5703125" style="2" customWidth="1"/>
    <col min="4" max="16384" width="8.7109375" style="2"/>
  </cols>
  <sheetData>
    <row r="1" spans="1:3">
      <c r="A1" s="1" t="s">
        <v>55</v>
      </c>
      <c r="C1"/>
    </row>
    <row r="2" spans="1:3" ht="13.5" thickBot="1">
      <c r="A2" s="1" t="s">
        <v>49</v>
      </c>
    </row>
    <row r="3" spans="1:3" ht="13.5" thickBot="1">
      <c r="A3" s="3" t="s">
        <v>80</v>
      </c>
      <c r="C3" s="4" t="s">
        <v>81</v>
      </c>
    </row>
    <row r="4" spans="1:3">
      <c r="A4" s="3">
        <v>3</v>
      </c>
      <c r="C4"/>
    </row>
    <row r="5" spans="1:3">
      <c r="C5"/>
    </row>
    <row r="6" spans="1:3" ht="13.5" thickBot="1">
      <c r="C6"/>
    </row>
    <row r="7" spans="1:3">
      <c r="A7" s="5" t="s">
        <v>82</v>
      </c>
      <c r="C7"/>
    </row>
    <row r="8" spans="1:3">
      <c r="A8" s="6" t="s">
        <v>83</v>
      </c>
      <c r="C8"/>
    </row>
    <row r="9" spans="1:3">
      <c r="A9" s="7" t="s">
        <v>84</v>
      </c>
      <c r="C9"/>
    </row>
    <row r="10" spans="1:3">
      <c r="A10" s="6" t="s">
        <v>85</v>
      </c>
      <c r="C10"/>
    </row>
    <row r="11" spans="1:3" ht="13.5" thickBot="1">
      <c r="A11" s="8" t="s">
        <v>86</v>
      </c>
      <c r="C11"/>
    </row>
    <row r="12" spans="1:3">
      <c r="C12"/>
    </row>
    <row r="13" spans="1:3" ht="13.5" thickBot="1">
      <c r="C13"/>
    </row>
    <row r="14" spans="1:3" ht="13.5" thickBot="1">
      <c r="A14" s="4" t="s">
        <v>87</v>
      </c>
      <c r="C14"/>
    </row>
    <row r="15" spans="1:3">
      <c r="A15"/>
    </row>
    <row r="16" spans="1:3" ht="13.5" thickBot="1">
      <c r="A16"/>
    </row>
    <row r="17" spans="1:3" ht="13.5" thickBot="1">
      <c r="A17"/>
      <c r="C17" s="4" t="s">
        <v>88</v>
      </c>
    </row>
    <row r="18" spans="1:3">
      <c r="C18"/>
    </row>
    <row r="19" spans="1:3">
      <c r="C19"/>
    </row>
    <row r="20" spans="1:3">
      <c r="A20" s="9" t="s">
        <v>89</v>
      </c>
      <c r="C20"/>
    </row>
    <row r="21" spans="1:3">
      <c r="A21"/>
      <c r="C21"/>
    </row>
    <row r="22" spans="1:3">
      <c r="A22"/>
      <c r="C22"/>
    </row>
    <row r="23" spans="1:3">
      <c r="A23"/>
      <c r="C23"/>
    </row>
    <row r="24" spans="1:3">
      <c r="A24"/>
    </row>
    <row r="25" spans="1:3">
      <c r="A25"/>
    </row>
    <row r="26" spans="1:3" ht="13.5" thickBot="1">
      <c r="A26"/>
      <c r="C26" s="10" t="s">
        <v>90</v>
      </c>
    </row>
    <row r="27" spans="1:3">
      <c r="A27"/>
      <c r="C27"/>
    </row>
    <row r="28" spans="1:3">
      <c r="A28"/>
      <c r="C28"/>
    </row>
    <row r="29" spans="1:3">
      <c r="A29"/>
      <c r="C29"/>
    </row>
    <row r="30" spans="1:3">
      <c r="A30"/>
      <c r="C30"/>
    </row>
    <row r="31" spans="1:3">
      <c r="A31"/>
      <c r="C31"/>
    </row>
    <row r="32" spans="1:3">
      <c r="A32"/>
      <c r="C32"/>
    </row>
    <row r="33" spans="1:3">
      <c r="A33"/>
      <c r="C33"/>
    </row>
    <row r="34" spans="1:3">
      <c r="A34"/>
      <c r="C34"/>
    </row>
    <row r="35" spans="1:3">
      <c r="A35"/>
      <c r="C35"/>
    </row>
    <row r="36" spans="1:3">
      <c r="A36"/>
      <c r="C36"/>
    </row>
    <row r="37" spans="1:3">
      <c r="A37"/>
    </row>
    <row r="38" spans="1:3">
      <c r="A38"/>
    </row>
    <row r="39" spans="1:3">
      <c r="A39"/>
      <c r="C39"/>
    </row>
    <row r="40" spans="1:3">
      <c r="A40"/>
      <c r="C40"/>
    </row>
    <row r="41" spans="1:3">
      <c r="A41"/>
      <c r="C41"/>
    </row>
  </sheetData>
  <sheetProtection password="8863" sheet="1" objects="1"/>
  <phoneticPr fontId="0" type="noConversion"/>
  <pageMargins left="0.75" right="0.75" top="1" bottom="1" header="0.5" footer="0.5"/>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C35"/>
  <sheetViews>
    <sheetView workbookViewId="0"/>
  </sheetViews>
  <sheetFormatPr defaultColWidth="9.140625" defaultRowHeight="12.75"/>
  <cols>
    <col min="1" max="1" width="29.85546875" style="2" customWidth="1"/>
    <col min="2" max="2" width="1.28515625" style="2" customWidth="1"/>
    <col min="3" max="3" width="32.140625" style="2" customWidth="1"/>
    <col min="4" max="16384" width="9.140625" style="2"/>
  </cols>
  <sheetData>
    <row r="1" spans="1:3" ht="13.5" thickBot="1"/>
    <row r="2" spans="1:3" ht="13.5" thickBot="1">
      <c r="A2" s="11" t="s">
        <v>45</v>
      </c>
      <c r="C2" s="11" t="s">
        <v>88</v>
      </c>
    </row>
    <row r="3" spans="1:3">
      <c r="A3" s="12" t="s">
        <v>46</v>
      </c>
      <c r="C3" s="16"/>
    </row>
    <row r="4" spans="1:3">
      <c r="A4" s="13" t="s">
        <v>49</v>
      </c>
      <c r="C4" s="16"/>
    </row>
    <row r="5" spans="1:3">
      <c r="A5" s="14" t="s">
        <v>47</v>
      </c>
      <c r="C5" s="16"/>
    </row>
    <row r="6" spans="1:3" ht="13.5" thickBot="1">
      <c r="A6" s="15">
        <v>3</v>
      </c>
      <c r="C6" s="16"/>
    </row>
    <row r="7" spans="1:3">
      <c r="C7" s="16"/>
    </row>
    <row r="8" spans="1:3" ht="13.5" thickBot="1">
      <c r="C8" s="16"/>
    </row>
    <row r="9" spans="1:3" ht="13.5" thickBot="1">
      <c r="A9" s="11" t="s">
        <v>48</v>
      </c>
    </row>
    <row r="10" spans="1:3" ht="13.5" thickBot="1">
      <c r="A10" s="16"/>
      <c r="C10" s="11" t="s">
        <v>90</v>
      </c>
    </row>
    <row r="11" spans="1:3">
      <c r="A11" s="16"/>
      <c r="C11" s="16"/>
    </row>
    <row r="12" spans="1:3">
      <c r="A12" s="16"/>
      <c r="C12" s="16"/>
    </row>
    <row r="13" spans="1:3">
      <c r="A13" s="16"/>
      <c r="C13" s="16"/>
    </row>
    <row r="14" spans="1:3">
      <c r="A14" s="16"/>
      <c r="C14" s="16"/>
    </row>
    <row r="15" spans="1:3">
      <c r="A15" s="16"/>
      <c r="C15" s="16"/>
    </row>
    <row r="16" spans="1:3">
      <c r="A16" s="16"/>
      <c r="C16" s="16"/>
    </row>
    <row r="17" spans="1:3">
      <c r="A17" s="16"/>
      <c r="C17" s="16"/>
    </row>
    <row r="18" spans="1:3">
      <c r="A18" s="16"/>
      <c r="C18" s="16"/>
    </row>
    <row r="19" spans="1:3">
      <c r="A19" s="16"/>
      <c r="C19" s="16"/>
    </row>
    <row r="20" spans="1:3" ht="13.5" thickBot="1">
      <c r="A20" s="16"/>
      <c r="C20" s="16"/>
    </row>
    <row r="21" spans="1:3" ht="13.5" thickBot="1">
      <c r="A21" s="16"/>
    </row>
    <row r="22" spans="1:3" ht="13.5" thickBot="1">
      <c r="A22" s="16"/>
      <c r="C22" s="11" t="s">
        <v>81</v>
      </c>
    </row>
    <row r="23" spans="1:3">
      <c r="A23" s="16"/>
      <c r="C23" s="16"/>
    </row>
    <row r="24" spans="1:3">
      <c r="A24" s="16"/>
      <c r="C24" s="16"/>
    </row>
    <row r="25" spans="1:3">
      <c r="A25" s="16"/>
      <c r="C25" s="16"/>
    </row>
    <row r="26" spans="1:3">
      <c r="A26" s="16"/>
      <c r="C26" s="16"/>
    </row>
    <row r="27" spans="1:3">
      <c r="A27" s="16"/>
      <c r="C27" s="16"/>
    </row>
    <row r="28" spans="1:3">
      <c r="A28" s="16"/>
      <c r="C28" s="16"/>
    </row>
    <row r="29" spans="1:3">
      <c r="A29" s="16"/>
      <c r="C29" s="16"/>
    </row>
    <row r="30" spans="1:3" ht="13.5" thickBot="1">
      <c r="A30" s="16"/>
      <c r="C30" s="16"/>
    </row>
    <row r="31" spans="1:3">
      <c r="C31" s="16"/>
    </row>
    <row r="32" spans="1:3" ht="13.5" thickBot="1">
      <c r="C32" s="16"/>
    </row>
    <row r="33" spans="1:3">
      <c r="A33" s="16"/>
      <c r="C33" s="16"/>
    </row>
    <row r="34" spans="1:3">
      <c r="A34" s="16"/>
      <c r="C34" s="16"/>
    </row>
    <row r="35" spans="1:3" ht="13.5" thickBot="1">
      <c r="A35" s="16"/>
      <c r="C35" s="16"/>
    </row>
  </sheetData>
  <sheetProtection password="CFB0" sheet="1" objects="1"/>
  <phoneticPr fontId="2" type="noConversion"/>
  <pageMargins left="0.75" right="0.75" top="0.41" bottom="0.5" header="0.22" footer="0.27"/>
  <pageSetup paperSize="9"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C35"/>
  <sheetViews>
    <sheetView workbookViewId="0"/>
  </sheetViews>
  <sheetFormatPr defaultColWidth="9.140625" defaultRowHeight="12.75"/>
  <cols>
    <col min="1" max="1" width="29.85546875" style="2" customWidth="1"/>
    <col min="2" max="2" width="1.28515625" style="2" customWidth="1"/>
    <col min="3" max="3" width="32.140625" style="2" customWidth="1"/>
    <col min="4" max="16384" width="9.140625" style="2"/>
  </cols>
  <sheetData>
    <row r="1" spans="1:3" ht="13.5" thickBot="1"/>
    <row r="2" spans="1:3" ht="13.5" thickBot="1">
      <c r="A2" s="17"/>
      <c r="C2" s="17"/>
    </row>
    <row r="3" spans="1:3">
      <c r="A3" s="17"/>
      <c r="C3" s="17"/>
    </row>
    <row r="4" spans="1:3">
      <c r="A4" s="17"/>
      <c r="C4" s="17"/>
    </row>
    <row r="5" spans="1:3">
      <c r="A5" s="17"/>
      <c r="C5" s="17"/>
    </row>
    <row r="6" spans="1:3" ht="13.5" thickBot="1">
      <c r="A6" s="17"/>
      <c r="C6" s="17"/>
    </row>
    <row r="7" spans="1:3">
      <c r="C7" s="17"/>
    </row>
    <row r="8" spans="1:3" ht="13.5" thickBot="1">
      <c r="C8" s="17"/>
    </row>
    <row r="9" spans="1:3" ht="13.5" thickBot="1">
      <c r="A9" s="17"/>
    </row>
    <row r="10" spans="1:3" ht="13.5" thickBot="1">
      <c r="A10" s="17"/>
      <c r="C10" s="17"/>
    </row>
    <row r="11" spans="1:3">
      <c r="A11" s="17"/>
      <c r="C11" s="17"/>
    </row>
    <row r="12" spans="1:3">
      <c r="A12" s="17"/>
      <c r="C12" s="17"/>
    </row>
    <row r="13" spans="1:3">
      <c r="A13" s="17"/>
      <c r="C13" s="17"/>
    </row>
    <row r="14" spans="1:3">
      <c r="A14" s="17"/>
      <c r="C14" s="17"/>
    </row>
    <row r="15" spans="1:3">
      <c r="A15" s="17"/>
      <c r="C15" s="17"/>
    </row>
    <row r="16" spans="1:3">
      <c r="A16" s="17"/>
      <c r="C16" s="17"/>
    </row>
    <row r="17" spans="1:3">
      <c r="A17" s="17"/>
      <c r="C17" s="17"/>
    </row>
    <row r="18" spans="1:3">
      <c r="A18" s="17"/>
      <c r="C18" s="17"/>
    </row>
    <row r="19" spans="1:3">
      <c r="A19" s="17"/>
      <c r="C19" s="17"/>
    </row>
    <row r="20" spans="1:3" ht="13.5" thickBot="1">
      <c r="A20" s="17"/>
      <c r="C20" s="17"/>
    </row>
    <row r="21" spans="1:3" ht="13.5" thickBot="1">
      <c r="A21" s="17"/>
    </row>
    <row r="22" spans="1:3" ht="13.5" thickBot="1">
      <c r="A22" s="17"/>
      <c r="C22" s="17"/>
    </row>
    <row r="23" spans="1:3">
      <c r="A23" s="17"/>
      <c r="C23" s="17"/>
    </row>
    <row r="24" spans="1:3">
      <c r="A24" s="17"/>
      <c r="C24" s="17"/>
    </row>
    <row r="25" spans="1:3">
      <c r="A25" s="17"/>
      <c r="C25" s="17"/>
    </row>
    <row r="26" spans="1:3">
      <c r="A26" s="17"/>
      <c r="C26" s="17"/>
    </row>
    <row r="27" spans="1:3">
      <c r="A27" s="17"/>
      <c r="C27" s="17"/>
    </row>
    <row r="28" spans="1:3">
      <c r="A28" s="17"/>
      <c r="C28" s="17"/>
    </row>
    <row r="29" spans="1:3">
      <c r="A29" s="17"/>
      <c r="C29" s="17"/>
    </row>
    <row r="30" spans="1:3" ht="13.5" thickBot="1">
      <c r="A30" s="17"/>
      <c r="C30" s="17"/>
    </row>
    <row r="31" spans="1:3">
      <c r="C31" s="17"/>
    </row>
    <row r="32" spans="1:3" ht="13.5" thickBot="1">
      <c r="C32" s="17"/>
    </row>
    <row r="33" spans="1:3">
      <c r="A33" s="17"/>
      <c r="C33" s="17"/>
    </row>
    <row r="34" spans="1:3">
      <c r="A34" s="17"/>
      <c r="C34" s="17"/>
    </row>
    <row r="35" spans="1:3" ht="13.5" thickBot="1">
      <c r="A35" s="17"/>
      <c r="C35" s="17"/>
    </row>
  </sheetData>
  <sheetProtection password="CFB0" sheet="1" objects="1"/>
  <phoneticPr fontId="2" type="noConversion"/>
  <pageMargins left="0.75" right="0.75" top="0.41" bottom="0.5" header="0.22" footer="0.27"/>
  <pageSetup paperSize="9"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C35"/>
  <sheetViews>
    <sheetView workbookViewId="0"/>
  </sheetViews>
  <sheetFormatPr defaultColWidth="9.140625" defaultRowHeight="12.75"/>
  <cols>
    <col min="1" max="1" width="29.85546875" style="2" customWidth="1"/>
    <col min="2" max="2" width="1.28515625" style="2" customWidth="1"/>
    <col min="3" max="3" width="32.140625" style="2" customWidth="1"/>
    <col min="4" max="16384" width="9.140625" style="2"/>
  </cols>
  <sheetData>
    <row r="1" spans="1:3" ht="13.5" thickBot="1"/>
    <row r="2" spans="1:3" ht="13.5" thickBot="1">
      <c r="A2" s="17"/>
      <c r="C2" s="17"/>
    </row>
    <row r="3" spans="1:3">
      <c r="A3" s="17"/>
      <c r="C3" s="17"/>
    </row>
    <row r="4" spans="1:3">
      <c r="A4" s="17"/>
      <c r="C4" s="17"/>
    </row>
    <row r="5" spans="1:3">
      <c r="A5" s="17"/>
      <c r="C5" s="17"/>
    </row>
    <row r="6" spans="1:3" ht="13.5" thickBot="1">
      <c r="A6" s="17"/>
      <c r="C6" s="17"/>
    </row>
    <row r="7" spans="1:3">
      <c r="C7" s="17"/>
    </row>
    <row r="8" spans="1:3" ht="13.5" thickBot="1">
      <c r="C8" s="17"/>
    </row>
    <row r="9" spans="1:3" ht="13.5" thickBot="1">
      <c r="A9" s="17"/>
    </row>
    <row r="10" spans="1:3" ht="13.5" thickBot="1">
      <c r="A10" s="17"/>
      <c r="C10" s="17"/>
    </row>
    <row r="11" spans="1:3">
      <c r="A11" s="17"/>
      <c r="C11" s="17"/>
    </row>
    <row r="12" spans="1:3">
      <c r="A12" s="17"/>
      <c r="C12" s="17"/>
    </row>
    <row r="13" spans="1:3">
      <c r="A13" s="17"/>
      <c r="C13" s="17"/>
    </row>
    <row r="14" spans="1:3">
      <c r="A14" s="17"/>
      <c r="C14" s="17"/>
    </row>
    <row r="15" spans="1:3">
      <c r="A15" s="17"/>
      <c r="C15" s="17"/>
    </row>
    <row r="16" spans="1:3">
      <c r="A16" s="17"/>
      <c r="C16" s="17"/>
    </row>
    <row r="17" spans="1:3">
      <c r="A17" s="17"/>
      <c r="C17" s="17"/>
    </row>
    <row r="18" spans="1:3">
      <c r="A18" s="17"/>
      <c r="C18" s="17"/>
    </row>
    <row r="19" spans="1:3">
      <c r="A19" s="17"/>
      <c r="C19" s="17"/>
    </row>
    <row r="20" spans="1:3" ht="13.5" thickBot="1">
      <c r="A20" s="17"/>
      <c r="C20" s="17"/>
    </row>
    <row r="21" spans="1:3" ht="13.5" thickBot="1">
      <c r="A21" s="17"/>
    </row>
    <row r="22" spans="1:3" ht="13.5" thickBot="1">
      <c r="A22" s="17"/>
      <c r="C22" s="17"/>
    </row>
    <row r="23" spans="1:3">
      <c r="A23" s="17"/>
      <c r="C23" s="17"/>
    </row>
    <row r="24" spans="1:3">
      <c r="A24" s="17"/>
      <c r="C24" s="17"/>
    </row>
    <row r="25" spans="1:3">
      <c r="A25" s="17"/>
      <c r="C25" s="17"/>
    </row>
    <row r="26" spans="1:3">
      <c r="A26" s="17"/>
      <c r="C26" s="17"/>
    </row>
    <row r="27" spans="1:3">
      <c r="A27" s="17"/>
      <c r="C27" s="17"/>
    </row>
    <row r="28" spans="1:3">
      <c r="A28" s="17"/>
      <c r="C28" s="17"/>
    </row>
    <row r="29" spans="1:3">
      <c r="A29" s="17"/>
      <c r="C29" s="17"/>
    </row>
    <row r="30" spans="1:3" ht="13.5" thickBot="1">
      <c r="A30" s="17"/>
      <c r="C30" s="17"/>
    </row>
    <row r="31" spans="1:3">
      <c r="C31" s="17"/>
    </row>
    <row r="32" spans="1:3" ht="13.5" thickBot="1">
      <c r="C32" s="17"/>
    </row>
    <row r="33" spans="1:3">
      <c r="A33" s="17"/>
      <c r="C33" s="17"/>
    </row>
    <row r="34" spans="1:3">
      <c r="A34" s="17"/>
      <c r="C34" s="17"/>
    </row>
    <row r="35" spans="1:3" ht="13.5" thickBot="1">
      <c r="A35" s="17"/>
      <c r="C35" s="17"/>
    </row>
  </sheetData>
  <sheetProtection password="CFB0" sheet="1" objects="1"/>
  <phoneticPr fontId="2" type="noConversion"/>
  <pageMargins left="0.75" right="0.75" top="0.41" bottom="0.5" header="0.22" footer="0.27"/>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25</vt:i4>
      </vt:variant>
    </vt:vector>
  </HeadingPairs>
  <TitlesOfParts>
    <vt:vector size="53" baseType="lpstr">
      <vt:lpstr>ToTrinh</vt:lpstr>
      <vt:lpstr>ThongBao</vt:lpstr>
      <vt:lpstr>1.BL48</vt:lpstr>
      <vt:lpstr>Tong Hop</vt:lpstr>
      <vt:lpstr>1.Cot 220kV 2 mach-do-H&lt;50m</vt:lpstr>
      <vt:lpstr>2.Cot 220kV 2 mach-do-H&gt;=50m</vt:lpstr>
      <vt:lpstr>3.Cot 220kV 2 mach-neo-H&lt;40m</vt:lpstr>
      <vt:lpstr>4.Cot 220kV 2 mach-neo-H&gt;40m</vt:lpstr>
      <vt:lpstr>5.Cot 220kV 1 mach-do</vt:lpstr>
      <vt:lpstr>6.Cot 220kV 1 mach-neo</vt:lpstr>
      <vt:lpstr>7.Cot 110kV 2 mach-do</vt:lpstr>
      <vt:lpstr>8.Cot 110kV 2 mach-neo</vt:lpstr>
      <vt:lpstr>9.Cot 110kV 1 mach-do</vt:lpstr>
      <vt:lpstr>10.Cot 110kV 1 mach-neo</vt:lpstr>
      <vt:lpstr>11.Bulon neo mong d&lt;48</vt:lpstr>
      <vt:lpstr>12.Bulon neo mong d&gt;=48</vt:lpstr>
      <vt:lpstr>13.Tru do-Thep U,I</vt:lpstr>
      <vt:lpstr>14.Tru do-Thep L</vt:lpstr>
      <vt:lpstr>15.Tru do-Thep tam</vt:lpstr>
      <vt:lpstr>16.Xa TBA</vt:lpstr>
      <vt:lpstr>17.Xa DDK</vt:lpstr>
      <vt:lpstr>18.Tiep dia</vt:lpstr>
      <vt:lpstr>5.Cot thep&lt;50</vt:lpstr>
      <vt:lpstr>19.Lap-thao cot mau</vt:lpstr>
      <vt:lpstr>Don gia</vt:lpstr>
      <vt:lpstr>Phụ trợ-Giá kẽm</vt:lpstr>
      <vt:lpstr>Phụ trợ-sắt-Điện</vt:lpstr>
      <vt:lpstr>Sheet1</vt:lpstr>
      <vt:lpstr>'1.BL48'!Print_Area</vt:lpstr>
      <vt:lpstr>'1.Cot 220kV 2 mach-do-H&lt;50m'!Print_Area</vt:lpstr>
      <vt:lpstr>'10.Cot 110kV 1 mach-neo'!Print_Area</vt:lpstr>
      <vt:lpstr>'11.Bulon neo mong d&lt;48'!Print_Area</vt:lpstr>
      <vt:lpstr>'12.Bulon neo mong d&gt;=48'!Print_Area</vt:lpstr>
      <vt:lpstr>'13.Tru do-Thep U,I'!Print_Area</vt:lpstr>
      <vt:lpstr>'14.Tru do-Thep L'!Print_Area</vt:lpstr>
      <vt:lpstr>'15.Tru do-Thep tam'!Print_Area</vt:lpstr>
      <vt:lpstr>'16.Xa TBA'!Print_Area</vt:lpstr>
      <vt:lpstr>'17.Xa DDK'!Print_Area</vt:lpstr>
      <vt:lpstr>'18.Tiep dia'!Print_Area</vt:lpstr>
      <vt:lpstr>'19.Lap-thao cot mau'!Print_Area</vt:lpstr>
      <vt:lpstr>'2.Cot 220kV 2 mach-do-H&gt;=50m'!Print_Area</vt:lpstr>
      <vt:lpstr>'3.Cot 220kV 2 mach-neo-H&lt;40m'!Print_Area</vt:lpstr>
      <vt:lpstr>'4.Cot 220kV 2 mach-neo-H&gt;40m'!Print_Area</vt:lpstr>
      <vt:lpstr>'5.Cot 220kV 1 mach-do'!Print_Area</vt:lpstr>
      <vt:lpstr>'5.Cot thep&lt;50'!Print_Area</vt:lpstr>
      <vt:lpstr>'6.Cot 220kV 1 mach-neo'!Print_Area</vt:lpstr>
      <vt:lpstr>'7.Cot 110kV 2 mach-do'!Print_Area</vt:lpstr>
      <vt:lpstr>'8.Cot 110kV 2 mach-neo'!Print_Area</vt:lpstr>
      <vt:lpstr>'9.Cot 110kV 1 mach-do'!Print_Area</vt:lpstr>
      <vt:lpstr>'Phụ trợ-Giá kẽm'!Print_Area</vt:lpstr>
      <vt:lpstr>'Tong Hop'!Print_Area</vt:lpstr>
      <vt:lpstr>ToTrinh!Print_Area</vt:lpstr>
      <vt:lpstr>ThongBao!Print_Area</vt:lpstr>
    </vt:vector>
  </TitlesOfParts>
  <Company>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c:creator>
  <cp:lastModifiedBy>Mrs Mai</cp:lastModifiedBy>
  <cp:lastPrinted>2021-05-19T03:54:28Z</cp:lastPrinted>
  <dcterms:created xsi:type="dcterms:W3CDTF">2003-07-09T07:29:00Z</dcterms:created>
  <dcterms:modified xsi:type="dcterms:W3CDTF">2026-06-10T03:42:20Z</dcterms:modified>
</cp:coreProperties>
</file>